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d.docs.live.net/c3d498b6956719d0/Projects/SNAP/SNAPpubs^0Presentations/SNAP2019/Geofile2020-1/"/>
    </mc:Choice>
  </mc:AlternateContent>
  <xr:revisionPtr revIDLastSave="12" documentId="8_{5634AFB2-9FA6-4999-95D7-056C55B8D26B}" xr6:coauthVersionLast="45" xr6:coauthVersionMax="45" xr10:uidLastSave="{37839220-F94C-41AF-85DF-57E705B55833}"/>
  <bookViews>
    <workbookView xWindow="30465" yWindow="1275" windowWidth="27150" windowHeight="13920" tabRatio="665" xr2:uid="{00000000-000D-0000-FFFF-FFFF00000000}"/>
  </bookViews>
  <sheets>
    <sheet name="MMI17-10-1U-Pb TablePub" sheetId="279" r:id="rId1"/>
    <sheet name="U-Pb Data Table" sheetId="267" r:id="rId2"/>
    <sheet name="Concordia MMI17-10-1" sheetId="266" r:id="rId3"/>
    <sheet name="wtd 68 MMI17-10-1" sheetId="275" r:id="rId4"/>
    <sheet name="PlotDat6" sheetId="263" state="hidden" r:id="rId5"/>
    <sheet name="PlotDat4" sheetId="265" state="hidden" r:id="rId6"/>
    <sheet name="PlotDat9" sheetId="272" state="hidden" r:id="rId7"/>
    <sheet name="PlotDat10" sheetId="274" state="hidden" r:id="rId8"/>
    <sheet name="analytical techniques" sheetId="167" r:id="rId9"/>
    <sheet name="images" sheetId="278" r:id="rId10"/>
  </sheets>
  <definedNames>
    <definedName name="____gXY1" localSheetId="0">#REF!</definedName>
    <definedName name="____gXY1" localSheetId="1">#REF!</definedName>
    <definedName name="____gXY1">#REF!</definedName>
    <definedName name="___gXY1" localSheetId="8">#REF!</definedName>
    <definedName name="___gXY1" localSheetId="0">#REF!</definedName>
    <definedName name="___gXY1" localSheetId="1">#REF!</definedName>
    <definedName name="___gXY1">#REF!</definedName>
    <definedName name="__gXY1" localSheetId="8">#REF!</definedName>
    <definedName name="__gXY1" localSheetId="0">#REF!</definedName>
    <definedName name="__gXY1" localSheetId="1">#REF!</definedName>
    <definedName name="__gXY1">#REF!</definedName>
    <definedName name="_gXY1" localSheetId="8">#REF!</definedName>
    <definedName name="_gXY1">PlotDat4!$C$1:$D$4</definedName>
    <definedName name="ConcAgeTik1" localSheetId="8">#REF!</definedName>
    <definedName name="ConcAgeTik1">PlotDat4!$E$2:$F$44</definedName>
    <definedName name="ConcAgeTik10" localSheetId="8">#REF!</definedName>
    <definedName name="ConcAgeTik10" localSheetId="0">#REF!</definedName>
    <definedName name="ConcAgeTik10" localSheetId="1">#REF!</definedName>
    <definedName name="ConcAgeTik10">#REF!</definedName>
    <definedName name="ConcAgeTik11" localSheetId="0">#REF!</definedName>
    <definedName name="ConcAgeTik11" localSheetId="1">#REF!</definedName>
    <definedName name="ConcAgeTik11">#REF!</definedName>
    <definedName name="ConcAgeTik2" localSheetId="8">#REF!</definedName>
    <definedName name="ConcAgeTik2">PlotDat4!$G$2:$H$44</definedName>
    <definedName name="ConcAgeTik3" localSheetId="8">#REF!</definedName>
    <definedName name="ConcAgeTik3">PlotDat4!$I$2:$J$32</definedName>
    <definedName name="ConcAgeTik4" localSheetId="8">#REF!</definedName>
    <definedName name="ConcAgeTik4">PlotDat6!$K$2:$L$44</definedName>
    <definedName name="ConcAgeTik5" localSheetId="8">#REF!</definedName>
    <definedName name="ConcAgeTik5" localSheetId="0">#REF!</definedName>
    <definedName name="ConcAgeTik5" localSheetId="1">#REF!</definedName>
    <definedName name="ConcAgeTik5">PlotDat6!$M$2:$N$28</definedName>
    <definedName name="ConcAgeTik6" localSheetId="8">#REF!</definedName>
    <definedName name="ConcAgeTik6" localSheetId="0">#REF!</definedName>
    <definedName name="ConcAgeTik6" localSheetId="1">#REF!</definedName>
    <definedName name="ConcAgeTik6">#REF!</definedName>
    <definedName name="ConcAgeTik7" localSheetId="8">#REF!</definedName>
    <definedName name="ConcAgeTik7" localSheetId="0">#REF!</definedName>
    <definedName name="ConcAgeTik7" localSheetId="1">#REF!</definedName>
    <definedName name="ConcAgeTik7">#REF!</definedName>
    <definedName name="ConcAgeTik8" localSheetId="8">#REF!</definedName>
    <definedName name="ConcAgeTik8" localSheetId="0">#REF!</definedName>
    <definedName name="ConcAgeTik8" localSheetId="1">#REF!</definedName>
    <definedName name="ConcAgeTik8">#REF!</definedName>
    <definedName name="ConcAgeTik9" localSheetId="8">#REF!</definedName>
    <definedName name="ConcAgeTik9" localSheetId="0">#REF!</definedName>
    <definedName name="ConcAgeTik9" localSheetId="1">#REF!</definedName>
    <definedName name="ConcAgeTik9">#REF!</definedName>
    <definedName name="ConcAgeTikAge1" localSheetId="8">#REF!</definedName>
    <definedName name="ConcAgeTikAge1">PlotDat4!$E$1</definedName>
    <definedName name="ConcAgeTikAge10" localSheetId="8">#REF!</definedName>
    <definedName name="ConcAgeTikAge10" localSheetId="0">#REF!</definedName>
    <definedName name="ConcAgeTikAge10" localSheetId="1">#REF!</definedName>
    <definedName name="ConcAgeTikAge10">#REF!</definedName>
    <definedName name="ConcAgeTikAge11" localSheetId="0">#REF!</definedName>
    <definedName name="ConcAgeTikAge11" localSheetId="1">#REF!</definedName>
    <definedName name="ConcAgeTikAge11">#REF!</definedName>
    <definedName name="ConcAgeTikAge2" localSheetId="8">#REF!</definedName>
    <definedName name="ConcAgeTikAge2">PlotDat4!$G$1</definedName>
    <definedName name="ConcAgeTikAge3" localSheetId="8">#REF!</definedName>
    <definedName name="ConcAgeTikAge3">PlotDat4!$I$1</definedName>
    <definedName name="ConcAgeTikAge4" localSheetId="8">#REF!</definedName>
    <definedName name="ConcAgeTikAge4">PlotDat6!$K$1</definedName>
    <definedName name="ConcAgeTikAge5" localSheetId="8">#REF!</definedName>
    <definedName name="ConcAgeTikAge5">PlotDat6!$M$1</definedName>
    <definedName name="ConcAgeTikAge6" localSheetId="8">#REF!</definedName>
    <definedName name="ConcAgeTikAge6" localSheetId="0">#REF!</definedName>
    <definedName name="ConcAgeTikAge6" localSheetId="1">#REF!</definedName>
    <definedName name="ConcAgeTikAge6">#REF!</definedName>
    <definedName name="ConcAgeTikAge7" localSheetId="8">#REF!</definedName>
    <definedName name="ConcAgeTikAge7" localSheetId="0">#REF!</definedName>
    <definedName name="ConcAgeTikAge7" localSheetId="1">#REF!</definedName>
    <definedName name="ConcAgeTikAge7">#REF!</definedName>
    <definedName name="ConcAgeTikAge8" localSheetId="8">#REF!</definedName>
    <definedName name="ConcAgeTikAge8" localSheetId="0">#REF!</definedName>
    <definedName name="ConcAgeTikAge8" localSheetId="1">#REF!</definedName>
    <definedName name="ConcAgeTikAge8">#REF!</definedName>
    <definedName name="ConcAgeTikAge9" localSheetId="8">#REF!</definedName>
    <definedName name="ConcAgeTikAge9" localSheetId="0">#REF!</definedName>
    <definedName name="ConcAgeTikAge9" localSheetId="1">#REF!</definedName>
    <definedName name="ConcAgeTikAge9">#REF!</definedName>
    <definedName name="Ellipse1_1" localSheetId="8">#REF!</definedName>
    <definedName name="Ellipse1_1">PlotDat4!$Q$1:$R$43</definedName>
    <definedName name="Ellipse1_10" localSheetId="8">#REF!</definedName>
    <definedName name="Ellipse1_10" localSheetId="0">#REF!</definedName>
    <definedName name="Ellipse1_10" localSheetId="1">#REF!</definedName>
    <definedName name="Ellipse1_10">#REF!</definedName>
    <definedName name="Ellipse1_11" localSheetId="8">#REF!</definedName>
    <definedName name="Ellipse1_11" localSheetId="0">#REF!</definedName>
    <definedName name="Ellipse1_11" localSheetId="1">#REF!</definedName>
    <definedName name="Ellipse1_11">#REF!</definedName>
    <definedName name="Ellipse1_12" localSheetId="8">#REF!</definedName>
    <definedName name="Ellipse1_12" localSheetId="0">#REF!</definedName>
    <definedName name="Ellipse1_12" localSheetId="1">#REF!</definedName>
    <definedName name="Ellipse1_12">#REF!</definedName>
    <definedName name="Ellipse1_13" localSheetId="8">#REF!</definedName>
    <definedName name="Ellipse1_13" localSheetId="0">#REF!</definedName>
    <definedName name="Ellipse1_13" localSheetId="1">#REF!</definedName>
    <definedName name="Ellipse1_13">#REF!</definedName>
    <definedName name="Ellipse1_17" localSheetId="8">#REF!</definedName>
    <definedName name="Ellipse1_17" localSheetId="0">#REF!</definedName>
    <definedName name="Ellipse1_17" localSheetId="1">#REF!</definedName>
    <definedName name="Ellipse1_17">#REF!</definedName>
    <definedName name="Ellipse1_18" localSheetId="8">#REF!</definedName>
    <definedName name="Ellipse1_18" localSheetId="0">#REF!</definedName>
    <definedName name="Ellipse1_18" localSheetId="1">#REF!</definedName>
    <definedName name="Ellipse1_18">#REF!</definedName>
    <definedName name="Ellipse1_19" localSheetId="8">#REF!</definedName>
    <definedName name="Ellipse1_19" localSheetId="0">#REF!</definedName>
    <definedName name="Ellipse1_19" localSheetId="1">#REF!</definedName>
    <definedName name="Ellipse1_19">#REF!</definedName>
    <definedName name="Ellipse1_2" localSheetId="8">#REF!</definedName>
    <definedName name="Ellipse1_2">PlotDat4!$S$1:$T$43</definedName>
    <definedName name="Ellipse1_20" localSheetId="8">#REF!</definedName>
    <definedName name="Ellipse1_20" localSheetId="0">#REF!</definedName>
    <definedName name="Ellipse1_20" localSheetId="1">#REF!</definedName>
    <definedName name="Ellipse1_20">#REF!</definedName>
    <definedName name="Ellipse1_21" localSheetId="8">#REF!</definedName>
    <definedName name="Ellipse1_21" localSheetId="0">#REF!</definedName>
    <definedName name="Ellipse1_21" localSheetId="1">#REF!</definedName>
    <definedName name="Ellipse1_21">#REF!</definedName>
    <definedName name="Ellipse1_22" localSheetId="8">#REF!</definedName>
    <definedName name="Ellipse1_22" localSheetId="0">#REF!</definedName>
    <definedName name="Ellipse1_22" localSheetId="1">#REF!</definedName>
    <definedName name="Ellipse1_22">#REF!</definedName>
    <definedName name="Ellipse1_23" localSheetId="8">#REF!</definedName>
    <definedName name="Ellipse1_23" localSheetId="0">#REF!</definedName>
    <definedName name="Ellipse1_23" localSheetId="1">#REF!</definedName>
    <definedName name="Ellipse1_23">#REF!</definedName>
    <definedName name="Ellipse1_24" localSheetId="8">#REF!</definedName>
    <definedName name="Ellipse1_24" localSheetId="0">#REF!</definedName>
    <definedName name="Ellipse1_24" localSheetId="1">#REF!</definedName>
    <definedName name="Ellipse1_24">#REF!</definedName>
    <definedName name="Ellipse1_25" localSheetId="8">#REF!</definedName>
    <definedName name="Ellipse1_25" localSheetId="0">#REF!</definedName>
    <definedName name="Ellipse1_25" localSheetId="1">#REF!</definedName>
    <definedName name="Ellipse1_25">#REF!</definedName>
    <definedName name="Ellipse1_26" localSheetId="8">#REF!</definedName>
    <definedName name="Ellipse1_26" localSheetId="0">#REF!</definedName>
    <definedName name="Ellipse1_26" localSheetId="1">#REF!</definedName>
    <definedName name="Ellipse1_26">#REF!</definedName>
    <definedName name="Ellipse1_27" localSheetId="8">#REF!</definedName>
    <definedName name="Ellipse1_27" localSheetId="0">#REF!</definedName>
    <definedName name="Ellipse1_27" localSheetId="1">#REF!</definedName>
    <definedName name="Ellipse1_27">#REF!</definedName>
    <definedName name="Ellipse1_28" localSheetId="8">#REF!</definedName>
    <definedName name="Ellipse1_28" localSheetId="0">#REF!</definedName>
    <definedName name="Ellipse1_28" localSheetId="1">#REF!</definedName>
    <definedName name="Ellipse1_28">#REF!</definedName>
    <definedName name="Ellipse1_3" localSheetId="8">#REF!</definedName>
    <definedName name="Ellipse1_3">PlotDat4!$U$1:$V$43</definedName>
    <definedName name="Ellipse1_4" localSheetId="8">#REF!</definedName>
    <definedName name="Ellipse1_4">PlotDat4!$W$1:$X$43</definedName>
    <definedName name="Ellipse1_5" localSheetId="8">#REF!</definedName>
    <definedName name="Ellipse1_5">PlotDat6!$AC$1:$AD$43</definedName>
    <definedName name="Ellipse1_6" localSheetId="8">#REF!</definedName>
    <definedName name="Ellipse1_6" localSheetId="0">#REF!</definedName>
    <definedName name="Ellipse1_6" localSheetId="1">#REF!</definedName>
    <definedName name="Ellipse1_6">#REF!</definedName>
    <definedName name="Ellipse1_7" localSheetId="8">#REF!</definedName>
    <definedName name="Ellipse1_7" localSheetId="0">#REF!</definedName>
    <definedName name="Ellipse1_7" localSheetId="1">#REF!</definedName>
    <definedName name="Ellipse1_7">#REF!</definedName>
    <definedName name="Ellipse1_8" localSheetId="8">#REF!</definedName>
    <definedName name="Ellipse1_8" localSheetId="0">#REF!</definedName>
    <definedName name="Ellipse1_8" localSheetId="1">#REF!</definedName>
    <definedName name="Ellipse1_8">#REF!</definedName>
    <definedName name="Ellipse1_9" localSheetId="8">#REF!</definedName>
    <definedName name="Ellipse1_9" localSheetId="0">#REF!</definedName>
    <definedName name="Ellipse1_9" localSheetId="1">#REF!</definedName>
    <definedName name="Ellipse1_9">#REF!</definedName>
    <definedName name="Ellipse2_1" localSheetId="8">#REF!</definedName>
    <definedName name="Ellipse2_1" localSheetId="0">#REF!</definedName>
    <definedName name="Ellipse2_1" localSheetId="1">#REF!</definedName>
    <definedName name="Ellipse2_1">#REF!</definedName>
  </definedNames>
  <calcPr calcId="162913"/>
</workbook>
</file>

<file path=xl/sharedStrings.xml><?xml version="1.0" encoding="utf-8"?>
<sst xmlns="http://schemas.openxmlformats.org/spreadsheetml/2006/main" count="338" uniqueCount="87">
  <si>
    <t>D</t>
  </si>
  <si>
    <t>Sample</t>
  </si>
  <si>
    <t>(i)</t>
  </si>
  <si>
    <t>Th</t>
  </si>
  <si>
    <t>Pb*</t>
  </si>
  <si>
    <t>corr.</t>
  </si>
  <si>
    <t>U</t>
  </si>
  <si>
    <t>(pg)</t>
  </si>
  <si>
    <t>(h)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</si>
  <si>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</si>
  <si>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</si>
  <si>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</si>
  <si>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</si>
  <si>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</si>
  <si>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</si>
  <si>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</si>
  <si>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</si>
  <si>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</si>
  <si>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</si>
  <si>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</si>
  <si>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</si>
  <si>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</si>
  <si>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</si>
  <si>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</si>
  <si>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</si>
  <si>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</si>
  <si>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</si>
  <si>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</si>
  <si>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</si>
  <si>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</si>
  <si>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</si>
  <si>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</si>
  <si>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</si>
  <si>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</si>
  <si>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</si>
  <si>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</si>
  <si>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</si>
  <si>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</si>
  <si>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A</t>
  </si>
  <si>
    <t>B</t>
  </si>
  <si>
    <t>C</t>
  </si>
  <si>
    <t>IsoLine</t>
  </si>
  <si>
    <t>ConcBand</t>
  </si>
  <si>
    <t>Source sheet</t>
  </si>
  <si>
    <t>U-Pb Data Table Output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</si>
  <si>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</si>
  <si>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</si>
  <si>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</si>
  <si>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</si>
  <si>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</si>
  <si>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</si>
  <si>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</si>
  <si>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</si>
  <si>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</si>
  <si>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</si>
  <si>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</si>
  <si>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</si>
  <si>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</si>
  <si>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</si>
  <si>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</si>
  <si>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ConcTikEll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</si>
  <si>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</si>
  <si>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</si>
  <si>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(f) Measured ratio corrected for spike and fractionation only. Mass discrimination of 0.25 ± 0.04%/amu based on analysis of NBS-982; all Daly analyses.</t>
  </si>
  <si>
    <t>MMI17-10-1</t>
  </si>
  <si>
    <t>MMI17-15-2</t>
  </si>
  <si>
    <t>L9:P12</t>
  </si>
  <si>
    <t xml:space="preserve">E </t>
  </si>
  <si>
    <t>Concordia3</t>
  </si>
  <si>
    <t>L15:P19</t>
  </si>
  <si>
    <t>ClippedEllipse</t>
  </si>
  <si>
    <t>ErrEll</t>
  </si>
  <si>
    <t>Concordia4</t>
  </si>
  <si>
    <t>ErrBox</t>
  </si>
  <si>
    <t>U-Pb Data Table Output (3)</t>
  </si>
  <si>
    <t>AB8:AC12</t>
  </si>
  <si>
    <t>Average7</t>
  </si>
  <si>
    <t>Average8</t>
  </si>
  <si>
    <t>AB14:AC17</t>
  </si>
  <si>
    <t>MMI17-9-5</t>
  </si>
  <si>
    <r>
      <t xml:space="preserve">(d) Model Th/U ratio calculated from radiogenic </t>
    </r>
    <r>
      <rPr>
        <vertAlign val="superscript"/>
        <sz val="9.6"/>
        <rFont val="Times New Roman"/>
        <family val="1"/>
      </rPr>
      <t>208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ratio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235</t>
    </r>
    <r>
      <rPr>
        <sz val="8"/>
        <rFont val="Times New Roman"/>
        <family val="1"/>
      </rPr>
      <t>U age.</t>
    </r>
  </si>
  <si>
    <r>
      <t xml:space="preserve">(e)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</si>
  <si>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r>
      <t xml:space="preserve">(g) Corrected for fractionation, spike, and common Pb; all common Pb was assumed to be procedural blank: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18.50±1.0%;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15.50±1.0%;  208Pb/204Pb = 38.40±1.0% ( </t>
    </r>
    <r>
      <rPr>
        <sz val="8"/>
        <rFont val="Calibri"/>
        <family val="2"/>
      </rPr>
      <t>±</t>
    </r>
    <r>
      <rPr>
        <sz val="8"/>
        <rFont val="Times New Roman"/>
        <family val="1"/>
      </rPr>
      <t>1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>).</t>
    </r>
  </si>
  <si>
    <r>
      <t>(h) Errors are 2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>, propagated using the algorithms of Schmitz and Schoene (2007) and Crowley et al. (2007).</t>
    </r>
  </si>
  <si>
    <r>
      <t xml:space="preserve">(i) Calculations are based on the decay constants of Jaffey et al. (1971).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 xml:space="preserve">U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ages corrected for initial disequilibrium in </t>
    </r>
    <r>
      <rPr>
        <vertAlign val="superscript"/>
        <sz val="8"/>
        <rFont val="Times New Roman"/>
        <family val="1"/>
      </rPr>
      <t>230</t>
    </r>
    <r>
      <rPr>
        <sz val="8"/>
        <rFont val="Times New Roman"/>
        <family val="1"/>
      </rPr>
      <t>Th/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using Th/U [magma] = 3.</t>
    </r>
  </si>
  <si>
    <t>(a) A, B,  etc. are labels for fractions composed of single zircon grains or fragments; all fractions annealed and chemically abraded after Mattinson (2005) and Scoates and Friedman (2008).</t>
  </si>
  <si>
    <t>Table 1. U-Th-Pb CA-TIMS isotopic data for zircons from rhyolite tuff sample MMI17-10-1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</si>
</sst>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20" x14ac:knownFonts="1">
    <font>
      <sz val="10"/>
      <name val="Arial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vertAlign val="superscript"/>
      <sz val="9.6"/>
      <name val="Times New Roman"/>
      <family val="1"/>
    </font>
    <font>
      <sz val="8"/>
      <name val="Calibri"/>
      <family val="2"/>
    </font>
    <font>
      <sz val="8"/>
      <name val="Symbol"/>
      <family val="1"/>
      <charset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8" fontId="6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169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 vertical="top"/>
    </xf>
    <xf numFmtId="164" fontId="9" fillId="0" borderId="0" xfId="0" applyNumberFormat="1" applyFont="1" applyBorder="1" applyAlignment="1">
      <alignment horizontal="center" vertical="top"/>
    </xf>
    <xf numFmtId="167" fontId="9" fillId="0" borderId="0" xfId="0" applyNumberFormat="1" applyFont="1" applyBorder="1" applyAlignment="1">
      <alignment horizontal="center" vertical="top"/>
    </xf>
    <xf numFmtId="166" fontId="9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168" fontId="9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 vertical="top"/>
    </xf>
    <xf numFmtId="2" fontId="9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1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 applyBorder="1" applyAlignment="1"/>
    <xf numFmtId="166" fontId="10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/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1" fontId="12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168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167" fontId="10" fillId="0" borderId="0" xfId="0" applyNumberFormat="1" applyFont="1" applyAlignment="1"/>
    <xf numFmtId="1" fontId="10" fillId="0" borderId="0" xfId="0" applyNumberFormat="1" applyFont="1"/>
    <xf numFmtId="164" fontId="10" fillId="0" borderId="0" xfId="0" applyNumberFormat="1" applyFont="1"/>
    <xf numFmtId="166" fontId="10" fillId="0" borderId="0" xfId="0" applyNumberFormat="1" applyFont="1"/>
    <xf numFmtId="168" fontId="10" fillId="0" borderId="0" xfId="0" applyNumberFormat="1" applyFont="1"/>
    <xf numFmtId="164" fontId="1" fillId="0" borderId="0" xfId="0" applyNumberFormat="1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0" fontId="10" fillId="0" borderId="0" xfId="1" applyNumberFormat="1" applyFont="1" applyAlignment="1">
      <alignment horizontal="center"/>
    </xf>
    <xf numFmtId="0" fontId="14" fillId="0" borderId="0" xfId="0" applyFont="1" applyBorder="1"/>
    <xf numFmtId="1" fontId="14" fillId="0" borderId="0" xfId="0" applyNumberFormat="1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7" fontId="14" fillId="0" borderId="0" xfId="0" applyNumberFormat="1" applyFont="1" applyBorder="1" applyAlignment="1"/>
    <xf numFmtId="166" fontId="14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0" fontId="15" fillId="0" borderId="1" xfId="0" applyFont="1" applyBorder="1" applyAlignment="1">
      <alignment horizontal="center"/>
    </xf>
    <xf numFmtId="1" fontId="5" fillId="0" borderId="1" xfId="0" applyNumberFormat="1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7" fontId="10" fillId="0" borderId="0" xfId="0" applyNumberFormat="1" applyFont="1" applyAlignment="1">
      <alignment horizontal="center"/>
    </xf>
    <xf numFmtId="0" fontId="1" fillId="0" borderId="0" xfId="4"/>
    <xf numFmtId="0" fontId="5" fillId="0" borderId="1" xfId="3" applyFont="1" applyBorder="1" applyAlignment="1">
      <alignment horizontal="center"/>
    </xf>
    <xf numFmtId="168" fontId="5" fillId="0" borderId="1" xfId="3" applyNumberFormat="1" applyFont="1" applyBorder="1" applyAlignment="1">
      <alignment horizontal="center"/>
    </xf>
    <xf numFmtId="1" fontId="5" fillId="0" borderId="1" xfId="3" applyNumberFormat="1" applyFont="1" applyBorder="1" applyAlignment="1">
      <alignment horizontal="center"/>
    </xf>
    <xf numFmtId="2" fontId="5" fillId="0" borderId="1" xfId="3" applyNumberFormat="1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49" fontId="5" fillId="0" borderId="0" xfId="3" applyNumberFormat="1" applyFont="1" applyBorder="1" applyAlignment="1">
      <alignment horizontal="left"/>
    </xf>
    <xf numFmtId="168" fontId="5" fillId="0" borderId="0" xfId="3" applyNumberFormat="1" applyFont="1" applyBorder="1" applyAlignment="1">
      <alignment horizontal="left"/>
    </xf>
    <xf numFmtId="0" fontId="5" fillId="0" borderId="0" xfId="3" applyFont="1" applyBorder="1"/>
    <xf numFmtId="0" fontId="5" fillId="0" borderId="0" xfId="0" applyFont="1" applyFill="1" applyBorder="1"/>
    <xf numFmtId="0" fontId="19" fillId="0" borderId="0" xfId="0" applyFont="1"/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Percent" xfId="1" builtinId="5"/>
    <cellStyle name="TEMPLATE" xfId="2" xr:uid="{00000000-0005-0000-0000-000004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95916249891533"/>
          <c:y val="7.8697320223574743E-2"/>
          <c:w val="0.67408646399302885"/>
          <c:h val="0.7567050021497572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PlotDat4!$K$1:$K$32</c:f>
              <c:numCache>
                <c:formatCode>General</c:formatCode>
                <c:ptCount val="32"/>
                <c:pt idx="0">
                  <c:v>0.26546028244899972</c:v>
                </c:pt>
                <c:pt idx="1">
                  <c:v>0.26546028244899911</c:v>
                </c:pt>
                <c:pt idx="2">
                  <c:v>0.26552968323328807</c:v>
                </c:pt>
                <c:pt idx="3">
                  <c:v>0.26559908782367714</c:v>
                </c:pt>
                <c:pt idx="4">
                  <c:v>0.26566849622037569</c:v>
                </c:pt>
                <c:pt idx="5">
                  <c:v>0.2657379084235918</c:v>
                </c:pt>
                <c:pt idx="6">
                  <c:v>0.26580732443353483</c:v>
                </c:pt>
                <c:pt idx="7">
                  <c:v>0.26587674425041308</c:v>
                </c:pt>
                <c:pt idx="8">
                  <c:v>0.26594616787443548</c:v>
                </c:pt>
                <c:pt idx="9">
                  <c:v>0.26601559530581076</c:v>
                </c:pt>
                <c:pt idx="10">
                  <c:v>0.26608502654474786</c:v>
                </c:pt>
                <c:pt idx="11">
                  <c:v>0.26615446159145573</c:v>
                </c:pt>
                <c:pt idx="12">
                  <c:v>0.26622390044614286</c:v>
                </c:pt>
                <c:pt idx="13">
                  <c:v>0.2662933431090182</c:v>
                </c:pt>
                <c:pt idx="14">
                  <c:v>0.26636278958029069</c:v>
                </c:pt>
                <c:pt idx="15">
                  <c:v>0.26643223986016906</c:v>
                </c:pt>
                <c:pt idx="16">
                  <c:v>0.26650169394886247</c:v>
                </c:pt>
                <c:pt idx="17">
                  <c:v>0.26657115184657942</c:v>
                </c:pt>
                <c:pt idx="18">
                  <c:v>0.26664061355352908</c:v>
                </c:pt>
                <c:pt idx="19">
                  <c:v>0.26671007906992017</c:v>
                </c:pt>
                <c:pt idx="20">
                  <c:v>0.26677954839596163</c:v>
                </c:pt>
                <c:pt idx="21">
                  <c:v>0.26684902153186263</c:v>
                </c:pt>
                <c:pt idx="22">
                  <c:v>0.26691849847783189</c:v>
                </c:pt>
                <c:pt idx="23">
                  <c:v>0.26698797923407835</c:v>
                </c:pt>
                <c:pt idx="24">
                  <c:v>0.26705746380081097</c:v>
                </c:pt>
                <c:pt idx="25">
                  <c:v>0.26712695217823912</c:v>
                </c:pt>
                <c:pt idx="26">
                  <c:v>0.26719644436657108</c:v>
                </c:pt>
                <c:pt idx="27">
                  <c:v>0.26726594036601647</c:v>
                </c:pt>
                <c:pt idx="28">
                  <c:v>0.26733544017678401</c:v>
                </c:pt>
                <c:pt idx="29">
                  <c:v>0.26740494379908264</c:v>
                </c:pt>
                <c:pt idx="30">
                  <c:v>0.26747445123312152</c:v>
                </c:pt>
                <c:pt idx="31">
                  <c:v>0.26747445123312091</c:v>
                </c:pt>
              </c:numCache>
            </c:numRef>
          </c:xVal>
          <c:yVal>
            <c:numRef>
              <c:f>PlotDat4!$L$1:$L$32</c:f>
              <c:numCache>
                <c:formatCode>General</c:formatCode>
                <c:ptCount val="32"/>
                <c:pt idx="0">
                  <c:v>3.7780000000000001E-2</c:v>
                </c:pt>
                <c:pt idx="1">
                  <c:v>3.7779999999999925E-2</c:v>
                </c:pt>
                <c:pt idx="2">
                  <c:v>3.7788964433059347E-2</c:v>
                </c:pt>
                <c:pt idx="3">
                  <c:v>3.7797928943554382E-2</c:v>
                </c:pt>
                <c:pt idx="4">
                  <c:v>3.7806893531485697E-2</c:v>
                </c:pt>
                <c:pt idx="5">
                  <c:v>3.7815858196853736E-2</c:v>
                </c:pt>
                <c:pt idx="6">
                  <c:v>3.7824822939659386E-2</c:v>
                </c:pt>
                <c:pt idx="7">
                  <c:v>3.7833787759903315E-2</c:v>
                </c:pt>
                <c:pt idx="8">
                  <c:v>3.7842752657585965E-2</c:v>
                </c:pt>
                <c:pt idx="9">
                  <c:v>3.7851717632708448E-2</c:v>
                </c:pt>
                <c:pt idx="10">
                  <c:v>3.7860682685270985E-2</c:v>
                </c:pt>
                <c:pt idx="11">
                  <c:v>3.7869647815274465E-2</c:v>
                </c:pt>
                <c:pt idx="12">
                  <c:v>3.7878613022719332E-2</c:v>
                </c:pt>
                <c:pt idx="13">
                  <c:v>3.7887578307606695E-2</c:v>
                </c:pt>
                <c:pt idx="14">
                  <c:v>3.7896543669936777E-2</c:v>
                </c:pt>
                <c:pt idx="15">
                  <c:v>3.7905509109710467E-2</c:v>
                </c:pt>
                <c:pt idx="16">
                  <c:v>3.7914474626928429E-2</c:v>
                </c:pt>
                <c:pt idx="17">
                  <c:v>3.7923440221591331E-2</c:v>
                </c:pt>
                <c:pt idx="18">
                  <c:v>3.7932405893699839E-2</c:v>
                </c:pt>
                <c:pt idx="19">
                  <c:v>3.7941371643254618E-2</c:v>
                </c:pt>
                <c:pt idx="20">
                  <c:v>3.7950337470256112E-2</c:v>
                </c:pt>
                <c:pt idx="21">
                  <c:v>3.7959303374705433E-2</c:v>
                </c:pt>
                <c:pt idx="22">
                  <c:v>3.7968269356602802E-2</c:v>
                </c:pt>
                <c:pt idx="23">
                  <c:v>3.7977235415949329E-2</c:v>
                </c:pt>
                <c:pt idx="24">
                  <c:v>3.7986201552745236E-2</c:v>
                </c:pt>
                <c:pt idx="25">
                  <c:v>3.7995167766991411E-2</c:v>
                </c:pt>
                <c:pt idx="26">
                  <c:v>3.8004134058688743E-2</c:v>
                </c:pt>
                <c:pt idx="27">
                  <c:v>3.8013100427837454E-2</c:v>
                </c:pt>
                <c:pt idx="28">
                  <c:v>3.8022066874438432E-2</c:v>
                </c:pt>
                <c:pt idx="29">
                  <c:v>3.8031033398492342E-2</c:v>
                </c:pt>
                <c:pt idx="30">
                  <c:v>3.8040000000000074E-2</c:v>
                </c:pt>
                <c:pt idx="31">
                  <c:v>3.8039999999999997E-2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F-4945-AD45-DE24EBB14EEF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PlotDat4!$C$1:$C$4</c:f>
              <c:numCache>
                <c:formatCode>General</c:formatCode>
                <c:ptCount val="4"/>
                <c:pt idx="0">
                  <c:v>0.2663682524522834</c:v>
                </c:pt>
                <c:pt idx="1">
                  <c:v>0.26611025395549187</c:v>
                </c:pt>
                <c:pt idx="2">
                  <c:v>0.26604372261170117</c:v>
                </c:pt>
                <c:pt idx="3">
                  <c:v>0.26686482641170245</c:v>
                </c:pt>
              </c:numCache>
            </c:numRef>
          </c:xVal>
          <c:yVal>
            <c:numRef>
              <c:f>PlotDat4!$D$1:$D$4</c:f>
              <c:numCache>
                <c:formatCode>General</c:formatCode>
                <c:ptCount val="4"/>
                <c:pt idx="0">
                  <c:v>3.7895343850703582E-2</c:v>
                </c:pt>
                <c:pt idx="1">
                  <c:v>3.795009670872531E-2</c:v>
                </c:pt>
                <c:pt idx="2">
                  <c:v>3.7934592653570971E-2</c:v>
                </c:pt>
                <c:pt idx="3">
                  <c:v>3.7901263818170501E-2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6F-4945-AD45-DE24EBB14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127872"/>
        <c:axId val="621124264"/>
      </c:scatterChart>
      <c:valAx>
        <c:axId val="621127872"/>
        <c:scaling>
          <c:orientation val="minMax"/>
          <c:max val="0.27200000000000002"/>
          <c:min val="0.2620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1124264"/>
        <c:crossesAt val="3.7780000000000001E-2"/>
        <c:crossBetween val="midCat"/>
        <c:majorUnit val="2E-3"/>
        <c:minorUnit val="1E-3"/>
      </c:valAx>
      <c:valAx>
        <c:axId val="621124264"/>
        <c:scaling>
          <c:orientation val="minMax"/>
          <c:max val="3.8039999999999997E-2"/>
          <c:min val="3.778000000000000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1127872"/>
        <c:crossesAt val="0.26200000000000001"/>
        <c:crossBetween val="midCat"/>
        <c:majorUnit val="4.0000000000000003E-5"/>
        <c:minorUnit val="2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05621064175064"/>
          <c:y val="7.8697320223574743E-2"/>
          <c:w val="0.67408646399302885"/>
          <c:h val="0.75670500214975722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PlotDat10!$E$1:$E$4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PlotDat10!$F$1:$F$4</c:f>
              <c:numCache>
                <c:formatCode>General</c:formatCode>
                <c:ptCount val="4"/>
                <c:pt idx="0">
                  <c:v>239.77408447310466</c:v>
                </c:pt>
                <c:pt idx="1">
                  <c:v>239.81085354970571</c:v>
                </c:pt>
                <c:pt idx="2">
                  <c:v>240.01785592568564</c:v>
                </c:pt>
                <c:pt idx="3">
                  <c:v>240.11414794184765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13-4556-A18D-202EE1478E7C}"/>
            </c:ext>
          </c:extLst>
        </c:ser>
        <c:ser>
          <c:idx val="1"/>
          <c:order val="1"/>
          <c:spPr>
            <a:ln w="254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PlotDat10!$C$1:$C$2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4.8</c:v>
                </c:pt>
              </c:numCache>
            </c:numRef>
          </c:xVal>
          <c:yVal>
            <c:numRef>
              <c:f>PlotDat10!$D$1:$D$2</c:f>
              <c:numCache>
                <c:formatCode>General</c:formatCode>
                <c:ptCount val="2"/>
                <c:pt idx="0">
                  <c:v>239.98510950968452</c:v>
                </c:pt>
                <c:pt idx="1">
                  <c:v>239.98510950968452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13-4556-A18D-202EE1478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952736"/>
        <c:axId val="617954376"/>
      </c:scatterChart>
      <c:valAx>
        <c:axId val="617952736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17954376"/>
        <c:crosses val="autoZero"/>
        <c:crossBetween val="midCat"/>
        <c:majorUnit val="0.5"/>
        <c:minorUnit val="0.1"/>
      </c:valAx>
      <c:valAx>
        <c:axId val="617954376"/>
        <c:scaling>
          <c:orientation val="minMax"/>
          <c:max val="240.5"/>
          <c:min val="239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17952736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8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8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105" cy="62909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0.4266</cdr:x>
      <cdr:y>0.09282</cdr:y>
    </cdr:from>
    <cdr:to>
      <cdr:x>0.59821</cdr:x>
      <cdr:y>0.791</cdr:y>
    </cdr:to>
    <cdr:sp macro="" textlink="">
      <cdr:nvSpPr>
        <cdr:cNvPr id="9" name="PlotDat4_13|1~63_0X"/>
        <cdr:cNvSpPr/>
      </cdr:nvSpPr>
      <cdr:spPr>
        <a:xfrm xmlns:a="http://schemas.openxmlformats.org/drawingml/2006/main">
          <a:off x="3697167" y="584184"/>
          <a:ext cx="1487250" cy="43941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487250" h="4394187">
              <a:moveTo>
                <a:pt x="502876" y="4394186"/>
              </a:moveTo>
              <a:lnTo>
                <a:pt x="521756" y="4309820"/>
              </a:lnTo>
              <a:lnTo>
                <a:pt x="555620" y="4158589"/>
              </a:lnTo>
              <a:lnTo>
                <a:pt x="589484" y="4007358"/>
              </a:lnTo>
              <a:lnTo>
                <a:pt x="623348" y="3856128"/>
              </a:lnTo>
              <a:lnTo>
                <a:pt x="657213" y="3704834"/>
              </a:lnTo>
              <a:lnTo>
                <a:pt x="691077" y="3553604"/>
              </a:lnTo>
              <a:lnTo>
                <a:pt x="724941" y="3402373"/>
              </a:lnTo>
              <a:lnTo>
                <a:pt x="758820" y="3251080"/>
              </a:lnTo>
              <a:lnTo>
                <a:pt x="792698" y="3099849"/>
              </a:lnTo>
              <a:lnTo>
                <a:pt x="826563" y="2948619"/>
              </a:lnTo>
              <a:lnTo>
                <a:pt x="860441" y="2797325"/>
              </a:lnTo>
              <a:lnTo>
                <a:pt x="894320" y="2646094"/>
              </a:lnTo>
              <a:lnTo>
                <a:pt x="928199" y="2494801"/>
              </a:lnTo>
              <a:lnTo>
                <a:pt x="962092" y="2343570"/>
              </a:lnTo>
              <a:lnTo>
                <a:pt x="995971" y="2192277"/>
              </a:lnTo>
              <a:lnTo>
                <a:pt x="1029864" y="2041046"/>
              </a:lnTo>
              <a:lnTo>
                <a:pt x="1063743" y="1889753"/>
              </a:lnTo>
              <a:lnTo>
                <a:pt x="1097636" y="1738522"/>
              </a:lnTo>
              <a:lnTo>
                <a:pt x="1131529" y="1587228"/>
              </a:lnTo>
              <a:lnTo>
                <a:pt x="1165423" y="1435998"/>
              </a:lnTo>
              <a:lnTo>
                <a:pt x="1199316" y="1284704"/>
              </a:lnTo>
              <a:lnTo>
                <a:pt x="1233209" y="1133411"/>
              </a:lnTo>
              <a:lnTo>
                <a:pt x="1267117" y="982180"/>
              </a:lnTo>
              <a:lnTo>
                <a:pt x="1301010" y="830887"/>
              </a:lnTo>
              <a:lnTo>
                <a:pt x="1334918" y="679593"/>
              </a:lnTo>
              <a:lnTo>
                <a:pt x="1368826" y="528363"/>
              </a:lnTo>
              <a:lnTo>
                <a:pt x="1402734" y="377069"/>
              </a:lnTo>
              <a:lnTo>
                <a:pt x="1436642" y="225776"/>
              </a:lnTo>
              <a:lnTo>
                <a:pt x="1470549" y="74482"/>
              </a:lnTo>
              <a:lnTo>
                <a:pt x="1487249" y="0"/>
              </a:lnTo>
              <a:lnTo>
                <a:pt x="980172" y="0"/>
              </a:lnTo>
              <a:lnTo>
                <a:pt x="962092" y="81093"/>
              </a:lnTo>
              <a:lnTo>
                <a:pt x="928199" y="232890"/>
              </a:lnTo>
              <a:lnTo>
                <a:pt x="894320" y="384687"/>
              </a:lnTo>
              <a:lnTo>
                <a:pt x="860441" y="536485"/>
              </a:lnTo>
              <a:lnTo>
                <a:pt x="826563" y="688282"/>
              </a:lnTo>
              <a:lnTo>
                <a:pt x="792698" y="840079"/>
              </a:lnTo>
              <a:lnTo>
                <a:pt x="758820" y="991876"/>
              </a:lnTo>
              <a:lnTo>
                <a:pt x="724941" y="1143673"/>
              </a:lnTo>
              <a:lnTo>
                <a:pt x="691077" y="1295471"/>
              </a:lnTo>
              <a:lnTo>
                <a:pt x="657213" y="1447268"/>
              </a:lnTo>
              <a:lnTo>
                <a:pt x="623348" y="1599065"/>
              </a:lnTo>
              <a:lnTo>
                <a:pt x="589484" y="1750862"/>
              </a:lnTo>
              <a:lnTo>
                <a:pt x="555620" y="1902659"/>
              </a:lnTo>
              <a:lnTo>
                <a:pt x="521756" y="2054394"/>
              </a:lnTo>
              <a:lnTo>
                <a:pt x="487906" y="2206191"/>
              </a:lnTo>
              <a:lnTo>
                <a:pt x="454042" y="2357988"/>
              </a:lnTo>
              <a:lnTo>
                <a:pt x="420192" y="2509785"/>
              </a:lnTo>
              <a:lnTo>
                <a:pt x="386342" y="2661583"/>
              </a:lnTo>
              <a:lnTo>
                <a:pt x="352478" y="2813317"/>
              </a:lnTo>
              <a:lnTo>
                <a:pt x="318643" y="2965114"/>
              </a:lnTo>
              <a:lnTo>
                <a:pt x="284793" y="3116911"/>
              </a:lnTo>
              <a:lnTo>
                <a:pt x="250944" y="3268708"/>
              </a:lnTo>
              <a:lnTo>
                <a:pt x="217094" y="3420443"/>
              </a:lnTo>
              <a:lnTo>
                <a:pt x="183259" y="3572240"/>
              </a:lnTo>
              <a:lnTo>
                <a:pt x="149424" y="3724037"/>
              </a:lnTo>
              <a:lnTo>
                <a:pt x="115574" y="3875771"/>
              </a:lnTo>
              <a:lnTo>
                <a:pt x="81739" y="4027569"/>
              </a:lnTo>
              <a:lnTo>
                <a:pt x="47904" y="4179303"/>
              </a:lnTo>
              <a:lnTo>
                <a:pt x="14083" y="4331100"/>
              </a:lnTo>
              <a:lnTo>
                <a:pt x="0" y="4394186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0.47121</cdr:x>
      <cdr:y>0.82531</cdr:y>
    </cdr:from>
    <cdr:to>
      <cdr:x>0.58681</cdr:x>
      <cdr:y>0.87297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837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0.11852</cdr:x>
      <cdr:y>0.36209</cdr:y>
    </cdr:from>
    <cdr:to>
      <cdr:x>0.16706</cdr:x>
      <cdr:y>0.52174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0.45862</cdr:x>
      <cdr:y>0.46418</cdr:y>
    </cdr:from>
    <cdr:to>
      <cdr:x>0.51456</cdr:x>
      <cdr:y>0.73536</cdr:y>
    </cdr:to>
    <cdr:sp macro="" textlink="">
      <cdr:nvSpPr>
        <cdr:cNvPr id="4" name="PlotDat4_5|2~44_0"/>
        <cdr:cNvSpPr/>
      </cdr:nvSpPr>
      <cdr:spPr>
        <a:xfrm xmlns:a="http://schemas.openxmlformats.org/drawingml/2006/main">
          <a:off x="3974635" y="2921411"/>
          <a:ext cx="484796" cy="1706757"/>
        </a:xfrm>
        <a:custGeom xmlns:a="http://schemas.openxmlformats.org/drawingml/2006/main">
          <a:avLst/>
          <a:gdLst>
            <a:gd name="connsiteX0" fmla="*/ 484796 w 484796"/>
            <a:gd name="connsiteY0" fmla="*/ 851034 h 1702005"/>
            <a:gd name="connsiteX1" fmla="*/ 482078 w 484796"/>
            <a:gd name="connsiteY1" fmla="*/ 723791 h 1702005"/>
            <a:gd name="connsiteX2" fmla="*/ 474026 w 484796"/>
            <a:gd name="connsiteY2" fmla="*/ 599445 h 1702005"/>
            <a:gd name="connsiteX3" fmla="*/ 460786 w 484796"/>
            <a:gd name="connsiteY3" fmla="*/ 480701 h 1702005"/>
            <a:gd name="connsiteX4" fmla="*/ 442677 w 484796"/>
            <a:gd name="connsiteY4" fmla="*/ 370269 h 1702005"/>
            <a:gd name="connsiteX5" fmla="*/ 420091 w 484796"/>
            <a:gd name="connsiteY5" fmla="*/ 270540 h 1702005"/>
            <a:gd name="connsiteX6" fmla="*/ 393523 w 484796"/>
            <a:gd name="connsiteY6" fmla="*/ 183781 h 1702005"/>
            <a:gd name="connsiteX7" fmla="*/ 363597 w 484796"/>
            <a:gd name="connsiteY7" fmla="*/ 111943 h 1702005"/>
            <a:gd name="connsiteX8" fmla="*/ 330954 w 484796"/>
            <a:gd name="connsiteY8" fmla="*/ 56601 h 1702005"/>
            <a:gd name="connsiteX9" fmla="*/ 296334 w 484796"/>
            <a:gd name="connsiteY9" fmla="*/ 19014 h 1702005"/>
            <a:gd name="connsiteX10" fmla="*/ 260508 w 484796"/>
            <a:gd name="connsiteY10" fmla="*/ 0 h 1702005"/>
            <a:gd name="connsiteX11" fmla="*/ 224289 w 484796"/>
            <a:gd name="connsiteY11" fmla="*/ 0 h 1702005"/>
            <a:gd name="connsiteX12" fmla="*/ 188462 w 484796"/>
            <a:gd name="connsiteY12" fmla="*/ 19014 h 1702005"/>
            <a:gd name="connsiteX13" fmla="*/ 153842 w 484796"/>
            <a:gd name="connsiteY13" fmla="*/ 56601 h 1702005"/>
            <a:gd name="connsiteX14" fmla="*/ 121199 w 484796"/>
            <a:gd name="connsiteY14" fmla="*/ 111943 h 1702005"/>
            <a:gd name="connsiteX15" fmla="*/ 91259 w 484796"/>
            <a:gd name="connsiteY15" fmla="*/ 183781 h 1702005"/>
            <a:gd name="connsiteX16" fmla="*/ 64706 w 484796"/>
            <a:gd name="connsiteY16" fmla="*/ 270540 h 1702005"/>
            <a:gd name="connsiteX17" fmla="*/ 42120 w 484796"/>
            <a:gd name="connsiteY17" fmla="*/ 370269 h 1702005"/>
            <a:gd name="connsiteX18" fmla="*/ 24010 w 484796"/>
            <a:gd name="connsiteY18" fmla="*/ 480701 h 1702005"/>
            <a:gd name="connsiteX19" fmla="*/ 10770 w 484796"/>
            <a:gd name="connsiteY19" fmla="*/ 599445 h 1702005"/>
            <a:gd name="connsiteX20" fmla="*/ 2704 w 484796"/>
            <a:gd name="connsiteY20" fmla="*/ 723791 h 1702005"/>
            <a:gd name="connsiteX21" fmla="*/ 0 w 484796"/>
            <a:gd name="connsiteY21" fmla="*/ 851034 h 1702005"/>
            <a:gd name="connsiteX22" fmla="*/ 2704 w 484796"/>
            <a:gd name="connsiteY22" fmla="*/ 978213 h 1702005"/>
            <a:gd name="connsiteX23" fmla="*/ 10770 w 484796"/>
            <a:gd name="connsiteY23" fmla="*/ 1102560 h 1702005"/>
            <a:gd name="connsiteX24" fmla="*/ 24010 w 484796"/>
            <a:gd name="connsiteY24" fmla="*/ 1221303 h 1702005"/>
            <a:gd name="connsiteX25" fmla="*/ 42120 w 484796"/>
            <a:gd name="connsiteY25" fmla="*/ 1331735 h 1702005"/>
            <a:gd name="connsiteX26" fmla="*/ 64706 w 484796"/>
            <a:gd name="connsiteY26" fmla="*/ 1431464 h 1702005"/>
            <a:gd name="connsiteX27" fmla="*/ 91259 w 484796"/>
            <a:gd name="connsiteY27" fmla="*/ 1518224 h 1702005"/>
            <a:gd name="connsiteX28" fmla="*/ 121199 w 484796"/>
            <a:gd name="connsiteY28" fmla="*/ 1590061 h 1702005"/>
            <a:gd name="connsiteX29" fmla="*/ 153842 w 484796"/>
            <a:gd name="connsiteY29" fmla="*/ 1645404 h 1702005"/>
            <a:gd name="connsiteX30" fmla="*/ 188462 w 484796"/>
            <a:gd name="connsiteY30" fmla="*/ 1682991 h 1702005"/>
            <a:gd name="connsiteX31" fmla="*/ 224289 w 484796"/>
            <a:gd name="connsiteY31" fmla="*/ 1702005 h 1702005"/>
            <a:gd name="connsiteX32" fmla="*/ 260508 w 484796"/>
            <a:gd name="connsiteY32" fmla="*/ 1702005 h 1702005"/>
            <a:gd name="connsiteX33" fmla="*/ 296334 w 484796"/>
            <a:gd name="connsiteY33" fmla="*/ 1682991 h 1702005"/>
            <a:gd name="connsiteX34" fmla="*/ 330954 w 484796"/>
            <a:gd name="connsiteY34" fmla="*/ 1645404 h 1702005"/>
            <a:gd name="connsiteX35" fmla="*/ 363597 w 484796"/>
            <a:gd name="connsiteY35" fmla="*/ 1590061 h 1702005"/>
            <a:gd name="connsiteX36" fmla="*/ 393523 w 484796"/>
            <a:gd name="connsiteY36" fmla="*/ 1518224 h 1702005"/>
            <a:gd name="connsiteX37" fmla="*/ 420091 w 484796"/>
            <a:gd name="connsiteY37" fmla="*/ 1431464 h 1702005"/>
            <a:gd name="connsiteX38" fmla="*/ 442677 w 484796"/>
            <a:gd name="connsiteY38" fmla="*/ 1331735 h 1702005"/>
            <a:gd name="connsiteX39" fmla="*/ 460786 w 484796"/>
            <a:gd name="connsiteY39" fmla="*/ 1221303 h 1702005"/>
            <a:gd name="connsiteX40" fmla="*/ 474026 w 484796"/>
            <a:gd name="connsiteY40" fmla="*/ 1102560 h 1702005"/>
            <a:gd name="connsiteX41" fmla="*/ 482078 w 484796"/>
            <a:gd name="connsiteY41" fmla="*/ 978213 h 1702005"/>
            <a:gd name="connsiteX42" fmla="*/ 484796 w 484796"/>
            <a:gd name="connsiteY42" fmla="*/ 851034 h 1702005"/>
            <a:gd name="connsiteX0" fmla="*/ 484796 w 484796"/>
            <a:gd name="connsiteY0" fmla="*/ 851034 h 1702005"/>
            <a:gd name="connsiteX1" fmla="*/ 482078 w 484796"/>
            <a:gd name="connsiteY1" fmla="*/ 723791 h 1702005"/>
            <a:gd name="connsiteX2" fmla="*/ 474026 w 484796"/>
            <a:gd name="connsiteY2" fmla="*/ 599445 h 1702005"/>
            <a:gd name="connsiteX3" fmla="*/ 460786 w 484796"/>
            <a:gd name="connsiteY3" fmla="*/ 480701 h 1702005"/>
            <a:gd name="connsiteX4" fmla="*/ 442677 w 484796"/>
            <a:gd name="connsiteY4" fmla="*/ 370269 h 1702005"/>
            <a:gd name="connsiteX5" fmla="*/ 420091 w 484796"/>
            <a:gd name="connsiteY5" fmla="*/ 270540 h 1702005"/>
            <a:gd name="connsiteX6" fmla="*/ 393523 w 484796"/>
            <a:gd name="connsiteY6" fmla="*/ 183781 h 1702005"/>
            <a:gd name="connsiteX7" fmla="*/ 363597 w 484796"/>
            <a:gd name="connsiteY7" fmla="*/ 111943 h 1702005"/>
            <a:gd name="connsiteX8" fmla="*/ 330954 w 484796"/>
            <a:gd name="connsiteY8" fmla="*/ 56601 h 1702005"/>
            <a:gd name="connsiteX9" fmla="*/ 296334 w 484796"/>
            <a:gd name="connsiteY9" fmla="*/ 19014 h 1702005"/>
            <a:gd name="connsiteX10" fmla="*/ 260508 w 484796"/>
            <a:gd name="connsiteY10" fmla="*/ 0 h 1702005"/>
            <a:gd name="connsiteX11" fmla="*/ 224289 w 484796"/>
            <a:gd name="connsiteY11" fmla="*/ 0 h 1702005"/>
            <a:gd name="connsiteX12" fmla="*/ 188462 w 484796"/>
            <a:gd name="connsiteY12" fmla="*/ 19014 h 1702005"/>
            <a:gd name="connsiteX13" fmla="*/ 153842 w 484796"/>
            <a:gd name="connsiteY13" fmla="*/ 56601 h 1702005"/>
            <a:gd name="connsiteX14" fmla="*/ 121199 w 484796"/>
            <a:gd name="connsiteY14" fmla="*/ 111943 h 1702005"/>
            <a:gd name="connsiteX15" fmla="*/ 91259 w 484796"/>
            <a:gd name="connsiteY15" fmla="*/ 183781 h 1702005"/>
            <a:gd name="connsiteX16" fmla="*/ 64706 w 484796"/>
            <a:gd name="connsiteY16" fmla="*/ 270540 h 1702005"/>
            <a:gd name="connsiteX17" fmla="*/ 42120 w 484796"/>
            <a:gd name="connsiteY17" fmla="*/ 370269 h 1702005"/>
            <a:gd name="connsiteX18" fmla="*/ 24010 w 484796"/>
            <a:gd name="connsiteY18" fmla="*/ 480701 h 1702005"/>
            <a:gd name="connsiteX19" fmla="*/ 10770 w 484796"/>
            <a:gd name="connsiteY19" fmla="*/ 599445 h 1702005"/>
            <a:gd name="connsiteX20" fmla="*/ 2704 w 484796"/>
            <a:gd name="connsiteY20" fmla="*/ 723791 h 1702005"/>
            <a:gd name="connsiteX21" fmla="*/ 0 w 484796"/>
            <a:gd name="connsiteY21" fmla="*/ 851034 h 1702005"/>
            <a:gd name="connsiteX22" fmla="*/ 2704 w 484796"/>
            <a:gd name="connsiteY22" fmla="*/ 978213 h 1702005"/>
            <a:gd name="connsiteX23" fmla="*/ 10770 w 484796"/>
            <a:gd name="connsiteY23" fmla="*/ 1102560 h 1702005"/>
            <a:gd name="connsiteX24" fmla="*/ 24010 w 484796"/>
            <a:gd name="connsiteY24" fmla="*/ 1221303 h 1702005"/>
            <a:gd name="connsiteX25" fmla="*/ 42120 w 484796"/>
            <a:gd name="connsiteY25" fmla="*/ 1331735 h 1702005"/>
            <a:gd name="connsiteX26" fmla="*/ 64706 w 484796"/>
            <a:gd name="connsiteY26" fmla="*/ 1431464 h 1702005"/>
            <a:gd name="connsiteX27" fmla="*/ 91259 w 484796"/>
            <a:gd name="connsiteY27" fmla="*/ 1518224 h 1702005"/>
            <a:gd name="connsiteX28" fmla="*/ 121199 w 484796"/>
            <a:gd name="connsiteY28" fmla="*/ 1590061 h 1702005"/>
            <a:gd name="connsiteX29" fmla="*/ 153842 w 484796"/>
            <a:gd name="connsiteY29" fmla="*/ 1645404 h 1702005"/>
            <a:gd name="connsiteX30" fmla="*/ 188462 w 484796"/>
            <a:gd name="connsiteY30" fmla="*/ 1682991 h 1702005"/>
            <a:gd name="connsiteX31" fmla="*/ 224289 w 484796"/>
            <a:gd name="connsiteY31" fmla="*/ 1702005 h 1702005"/>
            <a:gd name="connsiteX32" fmla="*/ 260508 w 484796"/>
            <a:gd name="connsiteY32" fmla="*/ 1702005 h 1702005"/>
            <a:gd name="connsiteX33" fmla="*/ 296334 w 484796"/>
            <a:gd name="connsiteY33" fmla="*/ 1682991 h 1702005"/>
            <a:gd name="connsiteX34" fmla="*/ 330954 w 484796"/>
            <a:gd name="connsiteY34" fmla="*/ 1645404 h 1702005"/>
            <a:gd name="connsiteX35" fmla="*/ 363597 w 484796"/>
            <a:gd name="connsiteY35" fmla="*/ 1590061 h 1702005"/>
            <a:gd name="connsiteX36" fmla="*/ 393523 w 484796"/>
            <a:gd name="connsiteY36" fmla="*/ 1518224 h 1702005"/>
            <a:gd name="connsiteX37" fmla="*/ 420091 w 484796"/>
            <a:gd name="connsiteY37" fmla="*/ 1431464 h 1702005"/>
            <a:gd name="connsiteX38" fmla="*/ 442677 w 484796"/>
            <a:gd name="connsiteY38" fmla="*/ 1331735 h 1702005"/>
            <a:gd name="connsiteX39" fmla="*/ 460786 w 484796"/>
            <a:gd name="connsiteY39" fmla="*/ 1221303 h 1702005"/>
            <a:gd name="connsiteX40" fmla="*/ 474026 w 484796"/>
            <a:gd name="connsiteY40" fmla="*/ 1102560 h 1702005"/>
            <a:gd name="connsiteX41" fmla="*/ 482078 w 484796"/>
            <a:gd name="connsiteY41" fmla="*/ 978213 h 1702005"/>
            <a:gd name="connsiteX42" fmla="*/ 484796 w 484796"/>
            <a:gd name="connsiteY42" fmla="*/ 851034 h 1702005"/>
            <a:gd name="connsiteX0" fmla="*/ 484796 w 484796"/>
            <a:gd name="connsiteY0" fmla="*/ 851034 h 1702005"/>
            <a:gd name="connsiteX1" fmla="*/ 482078 w 484796"/>
            <a:gd name="connsiteY1" fmla="*/ 723791 h 1702005"/>
            <a:gd name="connsiteX2" fmla="*/ 474026 w 484796"/>
            <a:gd name="connsiteY2" fmla="*/ 599445 h 1702005"/>
            <a:gd name="connsiteX3" fmla="*/ 460786 w 484796"/>
            <a:gd name="connsiteY3" fmla="*/ 480701 h 1702005"/>
            <a:gd name="connsiteX4" fmla="*/ 442677 w 484796"/>
            <a:gd name="connsiteY4" fmla="*/ 370269 h 1702005"/>
            <a:gd name="connsiteX5" fmla="*/ 420091 w 484796"/>
            <a:gd name="connsiteY5" fmla="*/ 270540 h 1702005"/>
            <a:gd name="connsiteX6" fmla="*/ 393523 w 484796"/>
            <a:gd name="connsiteY6" fmla="*/ 183781 h 1702005"/>
            <a:gd name="connsiteX7" fmla="*/ 363597 w 484796"/>
            <a:gd name="connsiteY7" fmla="*/ 111943 h 1702005"/>
            <a:gd name="connsiteX8" fmla="*/ 330954 w 484796"/>
            <a:gd name="connsiteY8" fmla="*/ 56601 h 1702005"/>
            <a:gd name="connsiteX9" fmla="*/ 296334 w 484796"/>
            <a:gd name="connsiteY9" fmla="*/ 19014 h 1702005"/>
            <a:gd name="connsiteX10" fmla="*/ 260508 w 484796"/>
            <a:gd name="connsiteY10" fmla="*/ 0 h 1702005"/>
            <a:gd name="connsiteX11" fmla="*/ 224289 w 484796"/>
            <a:gd name="connsiteY11" fmla="*/ 0 h 1702005"/>
            <a:gd name="connsiteX12" fmla="*/ 188462 w 484796"/>
            <a:gd name="connsiteY12" fmla="*/ 19014 h 1702005"/>
            <a:gd name="connsiteX13" fmla="*/ 153842 w 484796"/>
            <a:gd name="connsiteY13" fmla="*/ 56601 h 1702005"/>
            <a:gd name="connsiteX14" fmla="*/ 121199 w 484796"/>
            <a:gd name="connsiteY14" fmla="*/ 111943 h 1702005"/>
            <a:gd name="connsiteX15" fmla="*/ 91259 w 484796"/>
            <a:gd name="connsiteY15" fmla="*/ 183781 h 1702005"/>
            <a:gd name="connsiteX16" fmla="*/ 64706 w 484796"/>
            <a:gd name="connsiteY16" fmla="*/ 270540 h 1702005"/>
            <a:gd name="connsiteX17" fmla="*/ 42120 w 484796"/>
            <a:gd name="connsiteY17" fmla="*/ 370269 h 1702005"/>
            <a:gd name="connsiteX18" fmla="*/ 24010 w 484796"/>
            <a:gd name="connsiteY18" fmla="*/ 480701 h 1702005"/>
            <a:gd name="connsiteX19" fmla="*/ 10770 w 484796"/>
            <a:gd name="connsiteY19" fmla="*/ 599445 h 1702005"/>
            <a:gd name="connsiteX20" fmla="*/ 2704 w 484796"/>
            <a:gd name="connsiteY20" fmla="*/ 723791 h 1702005"/>
            <a:gd name="connsiteX21" fmla="*/ 0 w 484796"/>
            <a:gd name="connsiteY21" fmla="*/ 851034 h 1702005"/>
            <a:gd name="connsiteX22" fmla="*/ 2704 w 484796"/>
            <a:gd name="connsiteY22" fmla="*/ 978213 h 1702005"/>
            <a:gd name="connsiteX23" fmla="*/ 10770 w 484796"/>
            <a:gd name="connsiteY23" fmla="*/ 1102560 h 1702005"/>
            <a:gd name="connsiteX24" fmla="*/ 24010 w 484796"/>
            <a:gd name="connsiteY24" fmla="*/ 1221303 h 1702005"/>
            <a:gd name="connsiteX25" fmla="*/ 42120 w 484796"/>
            <a:gd name="connsiteY25" fmla="*/ 1331735 h 1702005"/>
            <a:gd name="connsiteX26" fmla="*/ 64706 w 484796"/>
            <a:gd name="connsiteY26" fmla="*/ 1431464 h 1702005"/>
            <a:gd name="connsiteX27" fmla="*/ 91259 w 484796"/>
            <a:gd name="connsiteY27" fmla="*/ 1518224 h 1702005"/>
            <a:gd name="connsiteX28" fmla="*/ 121199 w 484796"/>
            <a:gd name="connsiteY28" fmla="*/ 1590061 h 1702005"/>
            <a:gd name="connsiteX29" fmla="*/ 153842 w 484796"/>
            <a:gd name="connsiteY29" fmla="*/ 1645404 h 1702005"/>
            <a:gd name="connsiteX30" fmla="*/ 188462 w 484796"/>
            <a:gd name="connsiteY30" fmla="*/ 1682991 h 1702005"/>
            <a:gd name="connsiteX31" fmla="*/ 224289 w 484796"/>
            <a:gd name="connsiteY31" fmla="*/ 1702005 h 1702005"/>
            <a:gd name="connsiteX32" fmla="*/ 260508 w 484796"/>
            <a:gd name="connsiteY32" fmla="*/ 1702005 h 1702005"/>
            <a:gd name="connsiteX33" fmla="*/ 296334 w 484796"/>
            <a:gd name="connsiteY33" fmla="*/ 1682991 h 1702005"/>
            <a:gd name="connsiteX34" fmla="*/ 330954 w 484796"/>
            <a:gd name="connsiteY34" fmla="*/ 1645404 h 1702005"/>
            <a:gd name="connsiteX35" fmla="*/ 363597 w 484796"/>
            <a:gd name="connsiteY35" fmla="*/ 1590061 h 1702005"/>
            <a:gd name="connsiteX36" fmla="*/ 393523 w 484796"/>
            <a:gd name="connsiteY36" fmla="*/ 1518224 h 1702005"/>
            <a:gd name="connsiteX37" fmla="*/ 420091 w 484796"/>
            <a:gd name="connsiteY37" fmla="*/ 1431464 h 1702005"/>
            <a:gd name="connsiteX38" fmla="*/ 442677 w 484796"/>
            <a:gd name="connsiteY38" fmla="*/ 1331735 h 1702005"/>
            <a:gd name="connsiteX39" fmla="*/ 460786 w 484796"/>
            <a:gd name="connsiteY39" fmla="*/ 1221303 h 1702005"/>
            <a:gd name="connsiteX40" fmla="*/ 474026 w 484796"/>
            <a:gd name="connsiteY40" fmla="*/ 1102560 h 1702005"/>
            <a:gd name="connsiteX41" fmla="*/ 482078 w 484796"/>
            <a:gd name="connsiteY41" fmla="*/ 978213 h 1702005"/>
            <a:gd name="connsiteX42" fmla="*/ 484796 w 484796"/>
            <a:gd name="connsiteY42" fmla="*/ 851034 h 1702005"/>
            <a:gd name="connsiteX0" fmla="*/ 484796 w 484796"/>
            <a:gd name="connsiteY0" fmla="*/ 851034 h 1702005"/>
            <a:gd name="connsiteX1" fmla="*/ 482078 w 484796"/>
            <a:gd name="connsiteY1" fmla="*/ 723791 h 1702005"/>
            <a:gd name="connsiteX2" fmla="*/ 474026 w 484796"/>
            <a:gd name="connsiteY2" fmla="*/ 599445 h 1702005"/>
            <a:gd name="connsiteX3" fmla="*/ 460786 w 484796"/>
            <a:gd name="connsiteY3" fmla="*/ 480701 h 1702005"/>
            <a:gd name="connsiteX4" fmla="*/ 442677 w 484796"/>
            <a:gd name="connsiteY4" fmla="*/ 370269 h 1702005"/>
            <a:gd name="connsiteX5" fmla="*/ 420091 w 484796"/>
            <a:gd name="connsiteY5" fmla="*/ 270540 h 1702005"/>
            <a:gd name="connsiteX6" fmla="*/ 393523 w 484796"/>
            <a:gd name="connsiteY6" fmla="*/ 183781 h 1702005"/>
            <a:gd name="connsiteX7" fmla="*/ 363597 w 484796"/>
            <a:gd name="connsiteY7" fmla="*/ 111943 h 1702005"/>
            <a:gd name="connsiteX8" fmla="*/ 330954 w 484796"/>
            <a:gd name="connsiteY8" fmla="*/ 56601 h 1702005"/>
            <a:gd name="connsiteX9" fmla="*/ 296334 w 484796"/>
            <a:gd name="connsiteY9" fmla="*/ 19014 h 1702005"/>
            <a:gd name="connsiteX10" fmla="*/ 260508 w 484796"/>
            <a:gd name="connsiteY10" fmla="*/ 0 h 1702005"/>
            <a:gd name="connsiteX11" fmla="*/ 224289 w 484796"/>
            <a:gd name="connsiteY11" fmla="*/ 0 h 1702005"/>
            <a:gd name="connsiteX12" fmla="*/ 188462 w 484796"/>
            <a:gd name="connsiteY12" fmla="*/ 19014 h 1702005"/>
            <a:gd name="connsiteX13" fmla="*/ 153842 w 484796"/>
            <a:gd name="connsiteY13" fmla="*/ 56601 h 1702005"/>
            <a:gd name="connsiteX14" fmla="*/ 121199 w 484796"/>
            <a:gd name="connsiteY14" fmla="*/ 111943 h 1702005"/>
            <a:gd name="connsiteX15" fmla="*/ 91259 w 484796"/>
            <a:gd name="connsiteY15" fmla="*/ 183781 h 1702005"/>
            <a:gd name="connsiteX16" fmla="*/ 64706 w 484796"/>
            <a:gd name="connsiteY16" fmla="*/ 270540 h 1702005"/>
            <a:gd name="connsiteX17" fmla="*/ 42120 w 484796"/>
            <a:gd name="connsiteY17" fmla="*/ 370269 h 1702005"/>
            <a:gd name="connsiteX18" fmla="*/ 24010 w 484796"/>
            <a:gd name="connsiteY18" fmla="*/ 480701 h 1702005"/>
            <a:gd name="connsiteX19" fmla="*/ 10770 w 484796"/>
            <a:gd name="connsiteY19" fmla="*/ 599445 h 1702005"/>
            <a:gd name="connsiteX20" fmla="*/ 2704 w 484796"/>
            <a:gd name="connsiteY20" fmla="*/ 723791 h 1702005"/>
            <a:gd name="connsiteX21" fmla="*/ 0 w 484796"/>
            <a:gd name="connsiteY21" fmla="*/ 851034 h 1702005"/>
            <a:gd name="connsiteX22" fmla="*/ 2704 w 484796"/>
            <a:gd name="connsiteY22" fmla="*/ 978213 h 1702005"/>
            <a:gd name="connsiteX23" fmla="*/ 10770 w 484796"/>
            <a:gd name="connsiteY23" fmla="*/ 1102560 h 1702005"/>
            <a:gd name="connsiteX24" fmla="*/ 24010 w 484796"/>
            <a:gd name="connsiteY24" fmla="*/ 1221303 h 1702005"/>
            <a:gd name="connsiteX25" fmla="*/ 42120 w 484796"/>
            <a:gd name="connsiteY25" fmla="*/ 1331735 h 1702005"/>
            <a:gd name="connsiteX26" fmla="*/ 64706 w 484796"/>
            <a:gd name="connsiteY26" fmla="*/ 1431464 h 1702005"/>
            <a:gd name="connsiteX27" fmla="*/ 91259 w 484796"/>
            <a:gd name="connsiteY27" fmla="*/ 1518224 h 1702005"/>
            <a:gd name="connsiteX28" fmla="*/ 121199 w 484796"/>
            <a:gd name="connsiteY28" fmla="*/ 1590061 h 1702005"/>
            <a:gd name="connsiteX29" fmla="*/ 153842 w 484796"/>
            <a:gd name="connsiteY29" fmla="*/ 1645404 h 1702005"/>
            <a:gd name="connsiteX30" fmla="*/ 188462 w 484796"/>
            <a:gd name="connsiteY30" fmla="*/ 1682991 h 1702005"/>
            <a:gd name="connsiteX31" fmla="*/ 224289 w 484796"/>
            <a:gd name="connsiteY31" fmla="*/ 1702005 h 1702005"/>
            <a:gd name="connsiteX32" fmla="*/ 260508 w 484796"/>
            <a:gd name="connsiteY32" fmla="*/ 1702005 h 1702005"/>
            <a:gd name="connsiteX33" fmla="*/ 296334 w 484796"/>
            <a:gd name="connsiteY33" fmla="*/ 1682991 h 1702005"/>
            <a:gd name="connsiteX34" fmla="*/ 330954 w 484796"/>
            <a:gd name="connsiteY34" fmla="*/ 1645404 h 1702005"/>
            <a:gd name="connsiteX35" fmla="*/ 363597 w 484796"/>
            <a:gd name="connsiteY35" fmla="*/ 1590061 h 1702005"/>
            <a:gd name="connsiteX36" fmla="*/ 393523 w 484796"/>
            <a:gd name="connsiteY36" fmla="*/ 1518224 h 1702005"/>
            <a:gd name="connsiteX37" fmla="*/ 420091 w 484796"/>
            <a:gd name="connsiteY37" fmla="*/ 1431464 h 1702005"/>
            <a:gd name="connsiteX38" fmla="*/ 442677 w 484796"/>
            <a:gd name="connsiteY38" fmla="*/ 1331735 h 1702005"/>
            <a:gd name="connsiteX39" fmla="*/ 460786 w 484796"/>
            <a:gd name="connsiteY39" fmla="*/ 1221303 h 1702005"/>
            <a:gd name="connsiteX40" fmla="*/ 474026 w 484796"/>
            <a:gd name="connsiteY40" fmla="*/ 1102560 h 1702005"/>
            <a:gd name="connsiteX41" fmla="*/ 482078 w 484796"/>
            <a:gd name="connsiteY41" fmla="*/ 978213 h 1702005"/>
            <a:gd name="connsiteX42" fmla="*/ 484796 w 484796"/>
            <a:gd name="connsiteY42" fmla="*/ 851034 h 1702005"/>
            <a:gd name="connsiteX0" fmla="*/ 484796 w 484796"/>
            <a:gd name="connsiteY0" fmla="*/ 851034 h 1702005"/>
            <a:gd name="connsiteX1" fmla="*/ 482078 w 484796"/>
            <a:gd name="connsiteY1" fmla="*/ 723791 h 1702005"/>
            <a:gd name="connsiteX2" fmla="*/ 474026 w 484796"/>
            <a:gd name="connsiteY2" fmla="*/ 599445 h 1702005"/>
            <a:gd name="connsiteX3" fmla="*/ 460786 w 484796"/>
            <a:gd name="connsiteY3" fmla="*/ 480701 h 1702005"/>
            <a:gd name="connsiteX4" fmla="*/ 442677 w 484796"/>
            <a:gd name="connsiteY4" fmla="*/ 370269 h 1702005"/>
            <a:gd name="connsiteX5" fmla="*/ 420091 w 484796"/>
            <a:gd name="connsiteY5" fmla="*/ 270540 h 1702005"/>
            <a:gd name="connsiteX6" fmla="*/ 393523 w 484796"/>
            <a:gd name="connsiteY6" fmla="*/ 183781 h 1702005"/>
            <a:gd name="connsiteX7" fmla="*/ 363597 w 484796"/>
            <a:gd name="connsiteY7" fmla="*/ 111943 h 1702005"/>
            <a:gd name="connsiteX8" fmla="*/ 330954 w 484796"/>
            <a:gd name="connsiteY8" fmla="*/ 56601 h 1702005"/>
            <a:gd name="connsiteX9" fmla="*/ 296334 w 484796"/>
            <a:gd name="connsiteY9" fmla="*/ 19014 h 1702005"/>
            <a:gd name="connsiteX10" fmla="*/ 260508 w 484796"/>
            <a:gd name="connsiteY10" fmla="*/ 0 h 1702005"/>
            <a:gd name="connsiteX11" fmla="*/ 224289 w 484796"/>
            <a:gd name="connsiteY11" fmla="*/ 0 h 1702005"/>
            <a:gd name="connsiteX12" fmla="*/ 188462 w 484796"/>
            <a:gd name="connsiteY12" fmla="*/ 19014 h 1702005"/>
            <a:gd name="connsiteX13" fmla="*/ 153842 w 484796"/>
            <a:gd name="connsiteY13" fmla="*/ 56601 h 1702005"/>
            <a:gd name="connsiteX14" fmla="*/ 121199 w 484796"/>
            <a:gd name="connsiteY14" fmla="*/ 111943 h 1702005"/>
            <a:gd name="connsiteX15" fmla="*/ 91259 w 484796"/>
            <a:gd name="connsiteY15" fmla="*/ 183781 h 1702005"/>
            <a:gd name="connsiteX16" fmla="*/ 64706 w 484796"/>
            <a:gd name="connsiteY16" fmla="*/ 270540 h 1702005"/>
            <a:gd name="connsiteX17" fmla="*/ 42120 w 484796"/>
            <a:gd name="connsiteY17" fmla="*/ 370269 h 1702005"/>
            <a:gd name="connsiteX18" fmla="*/ 24010 w 484796"/>
            <a:gd name="connsiteY18" fmla="*/ 480701 h 1702005"/>
            <a:gd name="connsiteX19" fmla="*/ 10770 w 484796"/>
            <a:gd name="connsiteY19" fmla="*/ 599445 h 1702005"/>
            <a:gd name="connsiteX20" fmla="*/ 2704 w 484796"/>
            <a:gd name="connsiteY20" fmla="*/ 723791 h 1702005"/>
            <a:gd name="connsiteX21" fmla="*/ 0 w 484796"/>
            <a:gd name="connsiteY21" fmla="*/ 851034 h 1702005"/>
            <a:gd name="connsiteX22" fmla="*/ 2704 w 484796"/>
            <a:gd name="connsiteY22" fmla="*/ 978213 h 1702005"/>
            <a:gd name="connsiteX23" fmla="*/ 10770 w 484796"/>
            <a:gd name="connsiteY23" fmla="*/ 1102560 h 1702005"/>
            <a:gd name="connsiteX24" fmla="*/ 24010 w 484796"/>
            <a:gd name="connsiteY24" fmla="*/ 1221303 h 1702005"/>
            <a:gd name="connsiteX25" fmla="*/ 42120 w 484796"/>
            <a:gd name="connsiteY25" fmla="*/ 1331735 h 1702005"/>
            <a:gd name="connsiteX26" fmla="*/ 64706 w 484796"/>
            <a:gd name="connsiteY26" fmla="*/ 1431464 h 1702005"/>
            <a:gd name="connsiteX27" fmla="*/ 91259 w 484796"/>
            <a:gd name="connsiteY27" fmla="*/ 1518224 h 1702005"/>
            <a:gd name="connsiteX28" fmla="*/ 121199 w 484796"/>
            <a:gd name="connsiteY28" fmla="*/ 1590061 h 1702005"/>
            <a:gd name="connsiteX29" fmla="*/ 153842 w 484796"/>
            <a:gd name="connsiteY29" fmla="*/ 1645404 h 1702005"/>
            <a:gd name="connsiteX30" fmla="*/ 188462 w 484796"/>
            <a:gd name="connsiteY30" fmla="*/ 1682991 h 1702005"/>
            <a:gd name="connsiteX31" fmla="*/ 224289 w 484796"/>
            <a:gd name="connsiteY31" fmla="*/ 1702005 h 1702005"/>
            <a:gd name="connsiteX32" fmla="*/ 260508 w 484796"/>
            <a:gd name="connsiteY32" fmla="*/ 1702005 h 1702005"/>
            <a:gd name="connsiteX33" fmla="*/ 296334 w 484796"/>
            <a:gd name="connsiteY33" fmla="*/ 1682991 h 1702005"/>
            <a:gd name="connsiteX34" fmla="*/ 330954 w 484796"/>
            <a:gd name="connsiteY34" fmla="*/ 1645404 h 1702005"/>
            <a:gd name="connsiteX35" fmla="*/ 363597 w 484796"/>
            <a:gd name="connsiteY35" fmla="*/ 1590061 h 1702005"/>
            <a:gd name="connsiteX36" fmla="*/ 393523 w 484796"/>
            <a:gd name="connsiteY36" fmla="*/ 1518224 h 1702005"/>
            <a:gd name="connsiteX37" fmla="*/ 420091 w 484796"/>
            <a:gd name="connsiteY37" fmla="*/ 1431464 h 1702005"/>
            <a:gd name="connsiteX38" fmla="*/ 442677 w 484796"/>
            <a:gd name="connsiteY38" fmla="*/ 1331735 h 1702005"/>
            <a:gd name="connsiteX39" fmla="*/ 460786 w 484796"/>
            <a:gd name="connsiteY39" fmla="*/ 1221303 h 1702005"/>
            <a:gd name="connsiteX40" fmla="*/ 474026 w 484796"/>
            <a:gd name="connsiteY40" fmla="*/ 1102560 h 1702005"/>
            <a:gd name="connsiteX41" fmla="*/ 482078 w 484796"/>
            <a:gd name="connsiteY41" fmla="*/ 978213 h 1702005"/>
            <a:gd name="connsiteX42" fmla="*/ 484796 w 484796"/>
            <a:gd name="connsiteY42" fmla="*/ 851034 h 1702005"/>
            <a:gd name="connsiteX0" fmla="*/ 484796 w 484796"/>
            <a:gd name="connsiteY0" fmla="*/ 851034 h 1702005"/>
            <a:gd name="connsiteX1" fmla="*/ 482078 w 484796"/>
            <a:gd name="connsiteY1" fmla="*/ 723791 h 1702005"/>
            <a:gd name="connsiteX2" fmla="*/ 474026 w 484796"/>
            <a:gd name="connsiteY2" fmla="*/ 599445 h 1702005"/>
            <a:gd name="connsiteX3" fmla="*/ 460786 w 484796"/>
            <a:gd name="connsiteY3" fmla="*/ 480701 h 1702005"/>
            <a:gd name="connsiteX4" fmla="*/ 442677 w 484796"/>
            <a:gd name="connsiteY4" fmla="*/ 370269 h 1702005"/>
            <a:gd name="connsiteX5" fmla="*/ 420091 w 484796"/>
            <a:gd name="connsiteY5" fmla="*/ 270540 h 1702005"/>
            <a:gd name="connsiteX6" fmla="*/ 393523 w 484796"/>
            <a:gd name="connsiteY6" fmla="*/ 183781 h 1702005"/>
            <a:gd name="connsiteX7" fmla="*/ 363597 w 484796"/>
            <a:gd name="connsiteY7" fmla="*/ 111943 h 1702005"/>
            <a:gd name="connsiteX8" fmla="*/ 330954 w 484796"/>
            <a:gd name="connsiteY8" fmla="*/ 56601 h 1702005"/>
            <a:gd name="connsiteX9" fmla="*/ 296334 w 484796"/>
            <a:gd name="connsiteY9" fmla="*/ 19014 h 1702005"/>
            <a:gd name="connsiteX10" fmla="*/ 260508 w 484796"/>
            <a:gd name="connsiteY10" fmla="*/ 0 h 1702005"/>
            <a:gd name="connsiteX11" fmla="*/ 224289 w 484796"/>
            <a:gd name="connsiteY11" fmla="*/ 0 h 1702005"/>
            <a:gd name="connsiteX12" fmla="*/ 188462 w 484796"/>
            <a:gd name="connsiteY12" fmla="*/ 19014 h 1702005"/>
            <a:gd name="connsiteX13" fmla="*/ 153842 w 484796"/>
            <a:gd name="connsiteY13" fmla="*/ 56601 h 1702005"/>
            <a:gd name="connsiteX14" fmla="*/ 121199 w 484796"/>
            <a:gd name="connsiteY14" fmla="*/ 111943 h 1702005"/>
            <a:gd name="connsiteX15" fmla="*/ 91259 w 484796"/>
            <a:gd name="connsiteY15" fmla="*/ 183781 h 1702005"/>
            <a:gd name="connsiteX16" fmla="*/ 64706 w 484796"/>
            <a:gd name="connsiteY16" fmla="*/ 270540 h 1702005"/>
            <a:gd name="connsiteX17" fmla="*/ 42120 w 484796"/>
            <a:gd name="connsiteY17" fmla="*/ 370269 h 1702005"/>
            <a:gd name="connsiteX18" fmla="*/ 24010 w 484796"/>
            <a:gd name="connsiteY18" fmla="*/ 480701 h 1702005"/>
            <a:gd name="connsiteX19" fmla="*/ 10770 w 484796"/>
            <a:gd name="connsiteY19" fmla="*/ 599445 h 1702005"/>
            <a:gd name="connsiteX20" fmla="*/ 2704 w 484796"/>
            <a:gd name="connsiteY20" fmla="*/ 723791 h 1702005"/>
            <a:gd name="connsiteX21" fmla="*/ 0 w 484796"/>
            <a:gd name="connsiteY21" fmla="*/ 851034 h 1702005"/>
            <a:gd name="connsiteX22" fmla="*/ 2704 w 484796"/>
            <a:gd name="connsiteY22" fmla="*/ 978213 h 1702005"/>
            <a:gd name="connsiteX23" fmla="*/ 10770 w 484796"/>
            <a:gd name="connsiteY23" fmla="*/ 1102560 h 1702005"/>
            <a:gd name="connsiteX24" fmla="*/ 24010 w 484796"/>
            <a:gd name="connsiteY24" fmla="*/ 1221303 h 1702005"/>
            <a:gd name="connsiteX25" fmla="*/ 42120 w 484796"/>
            <a:gd name="connsiteY25" fmla="*/ 1331735 h 1702005"/>
            <a:gd name="connsiteX26" fmla="*/ 64706 w 484796"/>
            <a:gd name="connsiteY26" fmla="*/ 1431464 h 1702005"/>
            <a:gd name="connsiteX27" fmla="*/ 91259 w 484796"/>
            <a:gd name="connsiteY27" fmla="*/ 1518224 h 1702005"/>
            <a:gd name="connsiteX28" fmla="*/ 121199 w 484796"/>
            <a:gd name="connsiteY28" fmla="*/ 1590061 h 1702005"/>
            <a:gd name="connsiteX29" fmla="*/ 153842 w 484796"/>
            <a:gd name="connsiteY29" fmla="*/ 1645404 h 1702005"/>
            <a:gd name="connsiteX30" fmla="*/ 188462 w 484796"/>
            <a:gd name="connsiteY30" fmla="*/ 1682991 h 1702005"/>
            <a:gd name="connsiteX31" fmla="*/ 224289 w 484796"/>
            <a:gd name="connsiteY31" fmla="*/ 1702005 h 1702005"/>
            <a:gd name="connsiteX32" fmla="*/ 260508 w 484796"/>
            <a:gd name="connsiteY32" fmla="*/ 1702005 h 1702005"/>
            <a:gd name="connsiteX33" fmla="*/ 296334 w 484796"/>
            <a:gd name="connsiteY33" fmla="*/ 1682991 h 1702005"/>
            <a:gd name="connsiteX34" fmla="*/ 330954 w 484796"/>
            <a:gd name="connsiteY34" fmla="*/ 1645404 h 1702005"/>
            <a:gd name="connsiteX35" fmla="*/ 363597 w 484796"/>
            <a:gd name="connsiteY35" fmla="*/ 1590061 h 1702005"/>
            <a:gd name="connsiteX36" fmla="*/ 393523 w 484796"/>
            <a:gd name="connsiteY36" fmla="*/ 1518224 h 1702005"/>
            <a:gd name="connsiteX37" fmla="*/ 420091 w 484796"/>
            <a:gd name="connsiteY37" fmla="*/ 1431464 h 1702005"/>
            <a:gd name="connsiteX38" fmla="*/ 442677 w 484796"/>
            <a:gd name="connsiteY38" fmla="*/ 1331735 h 1702005"/>
            <a:gd name="connsiteX39" fmla="*/ 460786 w 484796"/>
            <a:gd name="connsiteY39" fmla="*/ 1221303 h 1702005"/>
            <a:gd name="connsiteX40" fmla="*/ 474026 w 484796"/>
            <a:gd name="connsiteY40" fmla="*/ 1102560 h 1702005"/>
            <a:gd name="connsiteX41" fmla="*/ 482078 w 484796"/>
            <a:gd name="connsiteY41" fmla="*/ 978213 h 1702005"/>
            <a:gd name="connsiteX42" fmla="*/ 484796 w 484796"/>
            <a:gd name="connsiteY42" fmla="*/ 851034 h 1702005"/>
            <a:gd name="connsiteX0" fmla="*/ 484796 w 484796"/>
            <a:gd name="connsiteY0" fmla="*/ 851034 h 1702005"/>
            <a:gd name="connsiteX1" fmla="*/ 482078 w 484796"/>
            <a:gd name="connsiteY1" fmla="*/ 723791 h 1702005"/>
            <a:gd name="connsiteX2" fmla="*/ 474026 w 484796"/>
            <a:gd name="connsiteY2" fmla="*/ 599445 h 1702005"/>
            <a:gd name="connsiteX3" fmla="*/ 460786 w 484796"/>
            <a:gd name="connsiteY3" fmla="*/ 480701 h 1702005"/>
            <a:gd name="connsiteX4" fmla="*/ 442677 w 484796"/>
            <a:gd name="connsiteY4" fmla="*/ 370269 h 1702005"/>
            <a:gd name="connsiteX5" fmla="*/ 420091 w 484796"/>
            <a:gd name="connsiteY5" fmla="*/ 270540 h 1702005"/>
            <a:gd name="connsiteX6" fmla="*/ 393523 w 484796"/>
            <a:gd name="connsiteY6" fmla="*/ 183781 h 1702005"/>
            <a:gd name="connsiteX7" fmla="*/ 363597 w 484796"/>
            <a:gd name="connsiteY7" fmla="*/ 111943 h 1702005"/>
            <a:gd name="connsiteX8" fmla="*/ 330954 w 484796"/>
            <a:gd name="connsiteY8" fmla="*/ 56601 h 1702005"/>
            <a:gd name="connsiteX9" fmla="*/ 296334 w 484796"/>
            <a:gd name="connsiteY9" fmla="*/ 19014 h 1702005"/>
            <a:gd name="connsiteX10" fmla="*/ 260508 w 484796"/>
            <a:gd name="connsiteY10" fmla="*/ 0 h 1702005"/>
            <a:gd name="connsiteX11" fmla="*/ 224289 w 484796"/>
            <a:gd name="connsiteY11" fmla="*/ 0 h 1702005"/>
            <a:gd name="connsiteX12" fmla="*/ 188462 w 484796"/>
            <a:gd name="connsiteY12" fmla="*/ 19014 h 1702005"/>
            <a:gd name="connsiteX13" fmla="*/ 153842 w 484796"/>
            <a:gd name="connsiteY13" fmla="*/ 56601 h 1702005"/>
            <a:gd name="connsiteX14" fmla="*/ 121199 w 484796"/>
            <a:gd name="connsiteY14" fmla="*/ 111943 h 1702005"/>
            <a:gd name="connsiteX15" fmla="*/ 91259 w 484796"/>
            <a:gd name="connsiteY15" fmla="*/ 183781 h 1702005"/>
            <a:gd name="connsiteX16" fmla="*/ 64706 w 484796"/>
            <a:gd name="connsiteY16" fmla="*/ 270540 h 1702005"/>
            <a:gd name="connsiteX17" fmla="*/ 42120 w 484796"/>
            <a:gd name="connsiteY17" fmla="*/ 370269 h 1702005"/>
            <a:gd name="connsiteX18" fmla="*/ 24010 w 484796"/>
            <a:gd name="connsiteY18" fmla="*/ 480701 h 1702005"/>
            <a:gd name="connsiteX19" fmla="*/ 10770 w 484796"/>
            <a:gd name="connsiteY19" fmla="*/ 599445 h 1702005"/>
            <a:gd name="connsiteX20" fmla="*/ 2704 w 484796"/>
            <a:gd name="connsiteY20" fmla="*/ 723791 h 1702005"/>
            <a:gd name="connsiteX21" fmla="*/ 0 w 484796"/>
            <a:gd name="connsiteY21" fmla="*/ 851034 h 1702005"/>
            <a:gd name="connsiteX22" fmla="*/ 2704 w 484796"/>
            <a:gd name="connsiteY22" fmla="*/ 978213 h 1702005"/>
            <a:gd name="connsiteX23" fmla="*/ 10770 w 484796"/>
            <a:gd name="connsiteY23" fmla="*/ 1102560 h 1702005"/>
            <a:gd name="connsiteX24" fmla="*/ 24010 w 484796"/>
            <a:gd name="connsiteY24" fmla="*/ 1221303 h 1702005"/>
            <a:gd name="connsiteX25" fmla="*/ 42120 w 484796"/>
            <a:gd name="connsiteY25" fmla="*/ 1331735 h 1702005"/>
            <a:gd name="connsiteX26" fmla="*/ 64706 w 484796"/>
            <a:gd name="connsiteY26" fmla="*/ 1431464 h 1702005"/>
            <a:gd name="connsiteX27" fmla="*/ 91259 w 484796"/>
            <a:gd name="connsiteY27" fmla="*/ 1518224 h 1702005"/>
            <a:gd name="connsiteX28" fmla="*/ 121199 w 484796"/>
            <a:gd name="connsiteY28" fmla="*/ 1590061 h 1702005"/>
            <a:gd name="connsiteX29" fmla="*/ 153842 w 484796"/>
            <a:gd name="connsiteY29" fmla="*/ 1645404 h 1702005"/>
            <a:gd name="connsiteX30" fmla="*/ 188462 w 484796"/>
            <a:gd name="connsiteY30" fmla="*/ 1682991 h 1702005"/>
            <a:gd name="connsiteX31" fmla="*/ 224289 w 484796"/>
            <a:gd name="connsiteY31" fmla="*/ 1702005 h 1702005"/>
            <a:gd name="connsiteX32" fmla="*/ 260508 w 484796"/>
            <a:gd name="connsiteY32" fmla="*/ 1702005 h 1702005"/>
            <a:gd name="connsiteX33" fmla="*/ 296334 w 484796"/>
            <a:gd name="connsiteY33" fmla="*/ 1682991 h 1702005"/>
            <a:gd name="connsiteX34" fmla="*/ 330954 w 484796"/>
            <a:gd name="connsiteY34" fmla="*/ 1645404 h 1702005"/>
            <a:gd name="connsiteX35" fmla="*/ 363597 w 484796"/>
            <a:gd name="connsiteY35" fmla="*/ 1590061 h 1702005"/>
            <a:gd name="connsiteX36" fmla="*/ 393523 w 484796"/>
            <a:gd name="connsiteY36" fmla="*/ 1518224 h 1702005"/>
            <a:gd name="connsiteX37" fmla="*/ 420091 w 484796"/>
            <a:gd name="connsiteY37" fmla="*/ 1431464 h 1702005"/>
            <a:gd name="connsiteX38" fmla="*/ 442677 w 484796"/>
            <a:gd name="connsiteY38" fmla="*/ 1331735 h 1702005"/>
            <a:gd name="connsiteX39" fmla="*/ 460786 w 484796"/>
            <a:gd name="connsiteY39" fmla="*/ 1221303 h 1702005"/>
            <a:gd name="connsiteX40" fmla="*/ 474026 w 484796"/>
            <a:gd name="connsiteY40" fmla="*/ 1102560 h 1702005"/>
            <a:gd name="connsiteX41" fmla="*/ 482078 w 484796"/>
            <a:gd name="connsiteY41" fmla="*/ 978213 h 1702005"/>
            <a:gd name="connsiteX42" fmla="*/ 484796 w 484796"/>
            <a:gd name="connsiteY42" fmla="*/ 851034 h 1702005"/>
            <a:gd name="connsiteX0" fmla="*/ 484796 w 484796"/>
            <a:gd name="connsiteY0" fmla="*/ 851034 h 1702005"/>
            <a:gd name="connsiteX1" fmla="*/ 482078 w 484796"/>
            <a:gd name="connsiteY1" fmla="*/ 723791 h 1702005"/>
            <a:gd name="connsiteX2" fmla="*/ 474026 w 484796"/>
            <a:gd name="connsiteY2" fmla="*/ 599445 h 1702005"/>
            <a:gd name="connsiteX3" fmla="*/ 460786 w 484796"/>
            <a:gd name="connsiteY3" fmla="*/ 480701 h 1702005"/>
            <a:gd name="connsiteX4" fmla="*/ 442677 w 484796"/>
            <a:gd name="connsiteY4" fmla="*/ 370269 h 1702005"/>
            <a:gd name="connsiteX5" fmla="*/ 420091 w 484796"/>
            <a:gd name="connsiteY5" fmla="*/ 270540 h 1702005"/>
            <a:gd name="connsiteX6" fmla="*/ 393523 w 484796"/>
            <a:gd name="connsiteY6" fmla="*/ 183781 h 1702005"/>
            <a:gd name="connsiteX7" fmla="*/ 363597 w 484796"/>
            <a:gd name="connsiteY7" fmla="*/ 111943 h 1702005"/>
            <a:gd name="connsiteX8" fmla="*/ 330954 w 484796"/>
            <a:gd name="connsiteY8" fmla="*/ 56601 h 1702005"/>
            <a:gd name="connsiteX9" fmla="*/ 296334 w 484796"/>
            <a:gd name="connsiteY9" fmla="*/ 19014 h 1702005"/>
            <a:gd name="connsiteX10" fmla="*/ 260508 w 484796"/>
            <a:gd name="connsiteY10" fmla="*/ 0 h 1702005"/>
            <a:gd name="connsiteX11" fmla="*/ 224289 w 484796"/>
            <a:gd name="connsiteY11" fmla="*/ 0 h 1702005"/>
            <a:gd name="connsiteX12" fmla="*/ 188462 w 484796"/>
            <a:gd name="connsiteY12" fmla="*/ 19014 h 1702005"/>
            <a:gd name="connsiteX13" fmla="*/ 153842 w 484796"/>
            <a:gd name="connsiteY13" fmla="*/ 56601 h 1702005"/>
            <a:gd name="connsiteX14" fmla="*/ 121199 w 484796"/>
            <a:gd name="connsiteY14" fmla="*/ 111943 h 1702005"/>
            <a:gd name="connsiteX15" fmla="*/ 91259 w 484796"/>
            <a:gd name="connsiteY15" fmla="*/ 183781 h 1702005"/>
            <a:gd name="connsiteX16" fmla="*/ 64706 w 484796"/>
            <a:gd name="connsiteY16" fmla="*/ 270540 h 1702005"/>
            <a:gd name="connsiteX17" fmla="*/ 42120 w 484796"/>
            <a:gd name="connsiteY17" fmla="*/ 370269 h 1702005"/>
            <a:gd name="connsiteX18" fmla="*/ 24010 w 484796"/>
            <a:gd name="connsiteY18" fmla="*/ 480701 h 1702005"/>
            <a:gd name="connsiteX19" fmla="*/ 10770 w 484796"/>
            <a:gd name="connsiteY19" fmla="*/ 599445 h 1702005"/>
            <a:gd name="connsiteX20" fmla="*/ 2704 w 484796"/>
            <a:gd name="connsiteY20" fmla="*/ 723791 h 1702005"/>
            <a:gd name="connsiteX21" fmla="*/ 0 w 484796"/>
            <a:gd name="connsiteY21" fmla="*/ 851034 h 1702005"/>
            <a:gd name="connsiteX22" fmla="*/ 2704 w 484796"/>
            <a:gd name="connsiteY22" fmla="*/ 978213 h 1702005"/>
            <a:gd name="connsiteX23" fmla="*/ 10770 w 484796"/>
            <a:gd name="connsiteY23" fmla="*/ 1102560 h 1702005"/>
            <a:gd name="connsiteX24" fmla="*/ 24010 w 484796"/>
            <a:gd name="connsiteY24" fmla="*/ 1221303 h 1702005"/>
            <a:gd name="connsiteX25" fmla="*/ 42120 w 484796"/>
            <a:gd name="connsiteY25" fmla="*/ 1331735 h 1702005"/>
            <a:gd name="connsiteX26" fmla="*/ 64706 w 484796"/>
            <a:gd name="connsiteY26" fmla="*/ 1431464 h 1702005"/>
            <a:gd name="connsiteX27" fmla="*/ 91259 w 484796"/>
            <a:gd name="connsiteY27" fmla="*/ 1518224 h 1702005"/>
            <a:gd name="connsiteX28" fmla="*/ 121199 w 484796"/>
            <a:gd name="connsiteY28" fmla="*/ 1590061 h 1702005"/>
            <a:gd name="connsiteX29" fmla="*/ 153842 w 484796"/>
            <a:gd name="connsiteY29" fmla="*/ 1645404 h 1702005"/>
            <a:gd name="connsiteX30" fmla="*/ 188462 w 484796"/>
            <a:gd name="connsiteY30" fmla="*/ 1682991 h 1702005"/>
            <a:gd name="connsiteX31" fmla="*/ 224289 w 484796"/>
            <a:gd name="connsiteY31" fmla="*/ 1702005 h 1702005"/>
            <a:gd name="connsiteX32" fmla="*/ 260508 w 484796"/>
            <a:gd name="connsiteY32" fmla="*/ 1702005 h 1702005"/>
            <a:gd name="connsiteX33" fmla="*/ 296334 w 484796"/>
            <a:gd name="connsiteY33" fmla="*/ 1682991 h 1702005"/>
            <a:gd name="connsiteX34" fmla="*/ 330954 w 484796"/>
            <a:gd name="connsiteY34" fmla="*/ 1645404 h 1702005"/>
            <a:gd name="connsiteX35" fmla="*/ 363597 w 484796"/>
            <a:gd name="connsiteY35" fmla="*/ 1590061 h 1702005"/>
            <a:gd name="connsiteX36" fmla="*/ 393523 w 484796"/>
            <a:gd name="connsiteY36" fmla="*/ 1518224 h 1702005"/>
            <a:gd name="connsiteX37" fmla="*/ 420091 w 484796"/>
            <a:gd name="connsiteY37" fmla="*/ 1431464 h 1702005"/>
            <a:gd name="connsiteX38" fmla="*/ 442677 w 484796"/>
            <a:gd name="connsiteY38" fmla="*/ 1331735 h 1702005"/>
            <a:gd name="connsiteX39" fmla="*/ 460786 w 484796"/>
            <a:gd name="connsiteY39" fmla="*/ 1221303 h 1702005"/>
            <a:gd name="connsiteX40" fmla="*/ 474026 w 484796"/>
            <a:gd name="connsiteY40" fmla="*/ 1102560 h 1702005"/>
            <a:gd name="connsiteX41" fmla="*/ 482078 w 484796"/>
            <a:gd name="connsiteY41" fmla="*/ 978213 h 1702005"/>
            <a:gd name="connsiteX42" fmla="*/ 484796 w 484796"/>
            <a:gd name="connsiteY42" fmla="*/ 851034 h 1702005"/>
            <a:gd name="connsiteX0" fmla="*/ 484796 w 484796"/>
            <a:gd name="connsiteY0" fmla="*/ 851034 h 1702005"/>
            <a:gd name="connsiteX1" fmla="*/ 482078 w 484796"/>
            <a:gd name="connsiteY1" fmla="*/ 723791 h 1702005"/>
            <a:gd name="connsiteX2" fmla="*/ 474026 w 484796"/>
            <a:gd name="connsiteY2" fmla="*/ 599445 h 1702005"/>
            <a:gd name="connsiteX3" fmla="*/ 460786 w 484796"/>
            <a:gd name="connsiteY3" fmla="*/ 480701 h 1702005"/>
            <a:gd name="connsiteX4" fmla="*/ 442677 w 484796"/>
            <a:gd name="connsiteY4" fmla="*/ 370269 h 1702005"/>
            <a:gd name="connsiteX5" fmla="*/ 420091 w 484796"/>
            <a:gd name="connsiteY5" fmla="*/ 270540 h 1702005"/>
            <a:gd name="connsiteX6" fmla="*/ 393523 w 484796"/>
            <a:gd name="connsiteY6" fmla="*/ 183781 h 1702005"/>
            <a:gd name="connsiteX7" fmla="*/ 363597 w 484796"/>
            <a:gd name="connsiteY7" fmla="*/ 111943 h 1702005"/>
            <a:gd name="connsiteX8" fmla="*/ 330954 w 484796"/>
            <a:gd name="connsiteY8" fmla="*/ 56601 h 1702005"/>
            <a:gd name="connsiteX9" fmla="*/ 296334 w 484796"/>
            <a:gd name="connsiteY9" fmla="*/ 19014 h 1702005"/>
            <a:gd name="connsiteX10" fmla="*/ 260508 w 484796"/>
            <a:gd name="connsiteY10" fmla="*/ 0 h 1702005"/>
            <a:gd name="connsiteX11" fmla="*/ 224289 w 484796"/>
            <a:gd name="connsiteY11" fmla="*/ 0 h 1702005"/>
            <a:gd name="connsiteX12" fmla="*/ 188462 w 484796"/>
            <a:gd name="connsiteY12" fmla="*/ 19014 h 1702005"/>
            <a:gd name="connsiteX13" fmla="*/ 153842 w 484796"/>
            <a:gd name="connsiteY13" fmla="*/ 56601 h 1702005"/>
            <a:gd name="connsiteX14" fmla="*/ 121199 w 484796"/>
            <a:gd name="connsiteY14" fmla="*/ 111943 h 1702005"/>
            <a:gd name="connsiteX15" fmla="*/ 91259 w 484796"/>
            <a:gd name="connsiteY15" fmla="*/ 183781 h 1702005"/>
            <a:gd name="connsiteX16" fmla="*/ 64706 w 484796"/>
            <a:gd name="connsiteY16" fmla="*/ 270540 h 1702005"/>
            <a:gd name="connsiteX17" fmla="*/ 42120 w 484796"/>
            <a:gd name="connsiteY17" fmla="*/ 370269 h 1702005"/>
            <a:gd name="connsiteX18" fmla="*/ 24010 w 484796"/>
            <a:gd name="connsiteY18" fmla="*/ 480701 h 1702005"/>
            <a:gd name="connsiteX19" fmla="*/ 10770 w 484796"/>
            <a:gd name="connsiteY19" fmla="*/ 599445 h 1702005"/>
            <a:gd name="connsiteX20" fmla="*/ 2704 w 484796"/>
            <a:gd name="connsiteY20" fmla="*/ 723791 h 1702005"/>
            <a:gd name="connsiteX21" fmla="*/ 0 w 484796"/>
            <a:gd name="connsiteY21" fmla="*/ 851034 h 1702005"/>
            <a:gd name="connsiteX22" fmla="*/ 2704 w 484796"/>
            <a:gd name="connsiteY22" fmla="*/ 978213 h 1702005"/>
            <a:gd name="connsiteX23" fmla="*/ 10770 w 484796"/>
            <a:gd name="connsiteY23" fmla="*/ 1102560 h 1702005"/>
            <a:gd name="connsiteX24" fmla="*/ 24010 w 484796"/>
            <a:gd name="connsiteY24" fmla="*/ 1221303 h 1702005"/>
            <a:gd name="connsiteX25" fmla="*/ 42120 w 484796"/>
            <a:gd name="connsiteY25" fmla="*/ 1331735 h 1702005"/>
            <a:gd name="connsiteX26" fmla="*/ 64706 w 484796"/>
            <a:gd name="connsiteY26" fmla="*/ 1431464 h 1702005"/>
            <a:gd name="connsiteX27" fmla="*/ 91259 w 484796"/>
            <a:gd name="connsiteY27" fmla="*/ 1518224 h 1702005"/>
            <a:gd name="connsiteX28" fmla="*/ 121199 w 484796"/>
            <a:gd name="connsiteY28" fmla="*/ 1590061 h 1702005"/>
            <a:gd name="connsiteX29" fmla="*/ 153842 w 484796"/>
            <a:gd name="connsiteY29" fmla="*/ 1645404 h 1702005"/>
            <a:gd name="connsiteX30" fmla="*/ 188462 w 484796"/>
            <a:gd name="connsiteY30" fmla="*/ 1682991 h 1702005"/>
            <a:gd name="connsiteX31" fmla="*/ 224289 w 484796"/>
            <a:gd name="connsiteY31" fmla="*/ 1702005 h 1702005"/>
            <a:gd name="connsiteX32" fmla="*/ 260508 w 484796"/>
            <a:gd name="connsiteY32" fmla="*/ 1702005 h 1702005"/>
            <a:gd name="connsiteX33" fmla="*/ 296334 w 484796"/>
            <a:gd name="connsiteY33" fmla="*/ 1682991 h 1702005"/>
            <a:gd name="connsiteX34" fmla="*/ 330954 w 484796"/>
            <a:gd name="connsiteY34" fmla="*/ 1645404 h 1702005"/>
            <a:gd name="connsiteX35" fmla="*/ 363597 w 484796"/>
            <a:gd name="connsiteY35" fmla="*/ 1590061 h 1702005"/>
            <a:gd name="connsiteX36" fmla="*/ 393523 w 484796"/>
            <a:gd name="connsiteY36" fmla="*/ 1518224 h 1702005"/>
            <a:gd name="connsiteX37" fmla="*/ 420091 w 484796"/>
            <a:gd name="connsiteY37" fmla="*/ 1431464 h 1702005"/>
            <a:gd name="connsiteX38" fmla="*/ 442677 w 484796"/>
            <a:gd name="connsiteY38" fmla="*/ 1331735 h 1702005"/>
            <a:gd name="connsiteX39" fmla="*/ 460786 w 484796"/>
            <a:gd name="connsiteY39" fmla="*/ 1221303 h 1702005"/>
            <a:gd name="connsiteX40" fmla="*/ 474026 w 484796"/>
            <a:gd name="connsiteY40" fmla="*/ 1102560 h 1702005"/>
            <a:gd name="connsiteX41" fmla="*/ 482078 w 484796"/>
            <a:gd name="connsiteY41" fmla="*/ 978213 h 1702005"/>
            <a:gd name="connsiteX42" fmla="*/ 484796 w 484796"/>
            <a:gd name="connsiteY42" fmla="*/ 851034 h 1702005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4381"/>
            <a:gd name="connsiteX1" fmla="*/ 482078 w 484796"/>
            <a:gd name="connsiteY1" fmla="*/ 726167 h 1704381"/>
            <a:gd name="connsiteX2" fmla="*/ 474026 w 484796"/>
            <a:gd name="connsiteY2" fmla="*/ 601821 h 1704381"/>
            <a:gd name="connsiteX3" fmla="*/ 460786 w 484796"/>
            <a:gd name="connsiteY3" fmla="*/ 483077 h 1704381"/>
            <a:gd name="connsiteX4" fmla="*/ 442677 w 484796"/>
            <a:gd name="connsiteY4" fmla="*/ 372645 h 1704381"/>
            <a:gd name="connsiteX5" fmla="*/ 420091 w 484796"/>
            <a:gd name="connsiteY5" fmla="*/ 272916 h 1704381"/>
            <a:gd name="connsiteX6" fmla="*/ 393523 w 484796"/>
            <a:gd name="connsiteY6" fmla="*/ 186157 h 1704381"/>
            <a:gd name="connsiteX7" fmla="*/ 363597 w 484796"/>
            <a:gd name="connsiteY7" fmla="*/ 114319 h 1704381"/>
            <a:gd name="connsiteX8" fmla="*/ 330954 w 484796"/>
            <a:gd name="connsiteY8" fmla="*/ 58977 h 1704381"/>
            <a:gd name="connsiteX9" fmla="*/ 296334 w 484796"/>
            <a:gd name="connsiteY9" fmla="*/ 21390 h 1704381"/>
            <a:gd name="connsiteX10" fmla="*/ 260508 w 484796"/>
            <a:gd name="connsiteY10" fmla="*/ 2376 h 1704381"/>
            <a:gd name="connsiteX11" fmla="*/ 224289 w 484796"/>
            <a:gd name="connsiteY11" fmla="*/ 2376 h 1704381"/>
            <a:gd name="connsiteX12" fmla="*/ 188462 w 484796"/>
            <a:gd name="connsiteY12" fmla="*/ 21390 h 1704381"/>
            <a:gd name="connsiteX13" fmla="*/ 153842 w 484796"/>
            <a:gd name="connsiteY13" fmla="*/ 58977 h 1704381"/>
            <a:gd name="connsiteX14" fmla="*/ 121199 w 484796"/>
            <a:gd name="connsiteY14" fmla="*/ 114319 h 1704381"/>
            <a:gd name="connsiteX15" fmla="*/ 91259 w 484796"/>
            <a:gd name="connsiteY15" fmla="*/ 186157 h 1704381"/>
            <a:gd name="connsiteX16" fmla="*/ 64706 w 484796"/>
            <a:gd name="connsiteY16" fmla="*/ 272916 h 1704381"/>
            <a:gd name="connsiteX17" fmla="*/ 42120 w 484796"/>
            <a:gd name="connsiteY17" fmla="*/ 372645 h 1704381"/>
            <a:gd name="connsiteX18" fmla="*/ 24010 w 484796"/>
            <a:gd name="connsiteY18" fmla="*/ 483077 h 1704381"/>
            <a:gd name="connsiteX19" fmla="*/ 10770 w 484796"/>
            <a:gd name="connsiteY19" fmla="*/ 601821 h 1704381"/>
            <a:gd name="connsiteX20" fmla="*/ 2704 w 484796"/>
            <a:gd name="connsiteY20" fmla="*/ 726167 h 1704381"/>
            <a:gd name="connsiteX21" fmla="*/ 0 w 484796"/>
            <a:gd name="connsiteY21" fmla="*/ 853410 h 1704381"/>
            <a:gd name="connsiteX22" fmla="*/ 2704 w 484796"/>
            <a:gd name="connsiteY22" fmla="*/ 980589 h 1704381"/>
            <a:gd name="connsiteX23" fmla="*/ 10770 w 484796"/>
            <a:gd name="connsiteY23" fmla="*/ 1104936 h 1704381"/>
            <a:gd name="connsiteX24" fmla="*/ 24010 w 484796"/>
            <a:gd name="connsiteY24" fmla="*/ 1223679 h 1704381"/>
            <a:gd name="connsiteX25" fmla="*/ 42120 w 484796"/>
            <a:gd name="connsiteY25" fmla="*/ 1334111 h 1704381"/>
            <a:gd name="connsiteX26" fmla="*/ 64706 w 484796"/>
            <a:gd name="connsiteY26" fmla="*/ 1433840 h 1704381"/>
            <a:gd name="connsiteX27" fmla="*/ 91259 w 484796"/>
            <a:gd name="connsiteY27" fmla="*/ 1520600 h 1704381"/>
            <a:gd name="connsiteX28" fmla="*/ 121199 w 484796"/>
            <a:gd name="connsiteY28" fmla="*/ 1592437 h 1704381"/>
            <a:gd name="connsiteX29" fmla="*/ 153842 w 484796"/>
            <a:gd name="connsiteY29" fmla="*/ 1647780 h 1704381"/>
            <a:gd name="connsiteX30" fmla="*/ 188462 w 484796"/>
            <a:gd name="connsiteY30" fmla="*/ 1685367 h 1704381"/>
            <a:gd name="connsiteX31" fmla="*/ 224289 w 484796"/>
            <a:gd name="connsiteY31" fmla="*/ 1704381 h 1704381"/>
            <a:gd name="connsiteX32" fmla="*/ 260508 w 484796"/>
            <a:gd name="connsiteY32" fmla="*/ 1704381 h 1704381"/>
            <a:gd name="connsiteX33" fmla="*/ 296334 w 484796"/>
            <a:gd name="connsiteY33" fmla="*/ 1685367 h 1704381"/>
            <a:gd name="connsiteX34" fmla="*/ 330954 w 484796"/>
            <a:gd name="connsiteY34" fmla="*/ 1647780 h 1704381"/>
            <a:gd name="connsiteX35" fmla="*/ 363597 w 484796"/>
            <a:gd name="connsiteY35" fmla="*/ 1592437 h 1704381"/>
            <a:gd name="connsiteX36" fmla="*/ 393523 w 484796"/>
            <a:gd name="connsiteY36" fmla="*/ 1520600 h 1704381"/>
            <a:gd name="connsiteX37" fmla="*/ 420091 w 484796"/>
            <a:gd name="connsiteY37" fmla="*/ 1433840 h 1704381"/>
            <a:gd name="connsiteX38" fmla="*/ 442677 w 484796"/>
            <a:gd name="connsiteY38" fmla="*/ 1334111 h 1704381"/>
            <a:gd name="connsiteX39" fmla="*/ 460786 w 484796"/>
            <a:gd name="connsiteY39" fmla="*/ 1223679 h 1704381"/>
            <a:gd name="connsiteX40" fmla="*/ 474026 w 484796"/>
            <a:gd name="connsiteY40" fmla="*/ 1104936 h 1704381"/>
            <a:gd name="connsiteX41" fmla="*/ 482078 w 484796"/>
            <a:gd name="connsiteY41" fmla="*/ 980589 h 1704381"/>
            <a:gd name="connsiteX42" fmla="*/ 484796 w 484796"/>
            <a:gd name="connsiteY42" fmla="*/ 853410 h 1704381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  <a:gd name="connsiteX0" fmla="*/ 484796 w 484796"/>
            <a:gd name="connsiteY0" fmla="*/ 853410 h 1706757"/>
            <a:gd name="connsiteX1" fmla="*/ 482078 w 484796"/>
            <a:gd name="connsiteY1" fmla="*/ 726167 h 1706757"/>
            <a:gd name="connsiteX2" fmla="*/ 474026 w 484796"/>
            <a:gd name="connsiteY2" fmla="*/ 601821 h 1706757"/>
            <a:gd name="connsiteX3" fmla="*/ 460786 w 484796"/>
            <a:gd name="connsiteY3" fmla="*/ 483077 h 1706757"/>
            <a:gd name="connsiteX4" fmla="*/ 442677 w 484796"/>
            <a:gd name="connsiteY4" fmla="*/ 372645 h 1706757"/>
            <a:gd name="connsiteX5" fmla="*/ 420091 w 484796"/>
            <a:gd name="connsiteY5" fmla="*/ 272916 h 1706757"/>
            <a:gd name="connsiteX6" fmla="*/ 393523 w 484796"/>
            <a:gd name="connsiteY6" fmla="*/ 186157 h 1706757"/>
            <a:gd name="connsiteX7" fmla="*/ 363597 w 484796"/>
            <a:gd name="connsiteY7" fmla="*/ 114319 h 1706757"/>
            <a:gd name="connsiteX8" fmla="*/ 330954 w 484796"/>
            <a:gd name="connsiteY8" fmla="*/ 58977 h 1706757"/>
            <a:gd name="connsiteX9" fmla="*/ 296334 w 484796"/>
            <a:gd name="connsiteY9" fmla="*/ 21390 h 1706757"/>
            <a:gd name="connsiteX10" fmla="*/ 260508 w 484796"/>
            <a:gd name="connsiteY10" fmla="*/ 2376 h 1706757"/>
            <a:gd name="connsiteX11" fmla="*/ 224289 w 484796"/>
            <a:gd name="connsiteY11" fmla="*/ 2376 h 1706757"/>
            <a:gd name="connsiteX12" fmla="*/ 188462 w 484796"/>
            <a:gd name="connsiteY12" fmla="*/ 21390 h 1706757"/>
            <a:gd name="connsiteX13" fmla="*/ 153842 w 484796"/>
            <a:gd name="connsiteY13" fmla="*/ 58977 h 1706757"/>
            <a:gd name="connsiteX14" fmla="*/ 121199 w 484796"/>
            <a:gd name="connsiteY14" fmla="*/ 114319 h 1706757"/>
            <a:gd name="connsiteX15" fmla="*/ 91259 w 484796"/>
            <a:gd name="connsiteY15" fmla="*/ 186157 h 1706757"/>
            <a:gd name="connsiteX16" fmla="*/ 64706 w 484796"/>
            <a:gd name="connsiteY16" fmla="*/ 272916 h 1706757"/>
            <a:gd name="connsiteX17" fmla="*/ 42120 w 484796"/>
            <a:gd name="connsiteY17" fmla="*/ 372645 h 1706757"/>
            <a:gd name="connsiteX18" fmla="*/ 24010 w 484796"/>
            <a:gd name="connsiteY18" fmla="*/ 483077 h 1706757"/>
            <a:gd name="connsiteX19" fmla="*/ 10770 w 484796"/>
            <a:gd name="connsiteY19" fmla="*/ 601821 h 1706757"/>
            <a:gd name="connsiteX20" fmla="*/ 2704 w 484796"/>
            <a:gd name="connsiteY20" fmla="*/ 726167 h 1706757"/>
            <a:gd name="connsiteX21" fmla="*/ 0 w 484796"/>
            <a:gd name="connsiteY21" fmla="*/ 853410 h 1706757"/>
            <a:gd name="connsiteX22" fmla="*/ 2704 w 484796"/>
            <a:gd name="connsiteY22" fmla="*/ 980589 h 1706757"/>
            <a:gd name="connsiteX23" fmla="*/ 10770 w 484796"/>
            <a:gd name="connsiteY23" fmla="*/ 1104936 h 1706757"/>
            <a:gd name="connsiteX24" fmla="*/ 24010 w 484796"/>
            <a:gd name="connsiteY24" fmla="*/ 1223679 h 1706757"/>
            <a:gd name="connsiteX25" fmla="*/ 42120 w 484796"/>
            <a:gd name="connsiteY25" fmla="*/ 1334111 h 1706757"/>
            <a:gd name="connsiteX26" fmla="*/ 64706 w 484796"/>
            <a:gd name="connsiteY26" fmla="*/ 1433840 h 1706757"/>
            <a:gd name="connsiteX27" fmla="*/ 91259 w 484796"/>
            <a:gd name="connsiteY27" fmla="*/ 1520600 h 1706757"/>
            <a:gd name="connsiteX28" fmla="*/ 121199 w 484796"/>
            <a:gd name="connsiteY28" fmla="*/ 1592437 h 1706757"/>
            <a:gd name="connsiteX29" fmla="*/ 153842 w 484796"/>
            <a:gd name="connsiteY29" fmla="*/ 1647780 h 1706757"/>
            <a:gd name="connsiteX30" fmla="*/ 188462 w 484796"/>
            <a:gd name="connsiteY30" fmla="*/ 1685367 h 1706757"/>
            <a:gd name="connsiteX31" fmla="*/ 224289 w 484796"/>
            <a:gd name="connsiteY31" fmla="*/ 1704381 h 1706757"/>
            <a:gd name="connsiteX32" fmla="*/ 260508 w 484796"/>
            <a:gd name="connsiteY32" fmla="*/ 1704381 h 1706757"/>
            <a:gd name="connsiteX33" fmla="*/ 296334 w 484796"/>
            <a:gd name="connsiteY33" fmla="*/ 1685367 h 1706757"/>
            <a:gd name="connsiteX34" fmla="*/ 330954 w 484796"/>
            <a:gd name="connsiteY34" fmla="*/ 1647780 h 1706757"/>
            <a:gd name="connsiteX35" fmla="*/ 363597 w 484796"/>
            <a:gd name="connsiteY35" fmla="*/ 1592437 h 1706757"/>
            <a:gd name="connsiteX36" fmla="*/ 393523 w 484796"/>
            <a:gd name="connsiteY36" fmla="*/ 1520600 h 1706757"/>
            <a:gd name="connsiteX37" fmla="*/ 420091 w 484796"/>
            <a:gd name="connsiteY37" fmla="*/ 1433840 h 1706757"/>
            <a:gd name="connsiteX38" fmla="*/ 442677 w 484796"/>
            <a:gd name="connsiteY38" fmla="*/ 1334111 h 1706757"/>
            <a:gd name="connsiteX39" fmla="*/ 460786 w 484796"/>
            <a:gd name="connsiteY39" fmla="*/ 1223679 h 1706757"/>
            <a:gd name="connsiteX40" fmla="*/ 474026 w 484796"/>
            <a:gd name="connsiteY40" fmla="*/ 1104936 h 1706757"/>
            <a:gd name="connsiteX41" fmla="*/ 482078 w 484796"/>
            <a:gd name="connsiteY41" fmla="*/ 980589 h 1706757"/>
            <a:gd name="connsiteX42" fmla="*/ 484796 w 484796"/>
            <a:gd name="connsiteY42" fmla="*/ 853410 h 17067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84796" h="1706757">
              <a:moveTo>
                <a:pt x="484796" y="853410"/>
              </a:moveTo>
              <a:cubicBezTo>
                <a:pt x="484796" y="811006"/>
                <a:pt x="483873" y="768098"/>
                <a:pt x="482078" y="726167"/>
              </a:cubicBezTo>
              <a:cubicBezTo>
                <a:pt x="480283" y="684236"/>
                <a:pt x="477575" y="642336"/>
                <a:pt x="474026" y="601821"/>
              </a:cubicBezTo>
              <a:cubicBezTo>
                <a:pt x="470477" y="561306"/>
                <a:pt x="466011" y="521273"/>
                <a:pt x="460786" y="483077"/>
              </a:cubicBezTo>
              <a:cubicBezTo>
                <a:pt x="455561" y="444881"/>
                <a:pt x="449459" y="407672"/>
                <a:pt x="442677" y="372645"/>
              </a:cubicBezTo>
              <a:cubicBezTo>
                <a:pt x="435895" y="337618"/>
                <a:pt x="428283" y="303997"/>
                <a:pt x="420091" y="272916"/>
              </a:cubicBezTo>
              <a:cubicBezTo>
                <a:pt x="411899" y="241835"/>
                <a:pt x="402939" y="212590"/>
                <a:pt x="393523" y="186157"/>
              </a:cubicBezTo>
              <a:cubicBezTo>
                <a:pt x="384107" y="159724"/>
                <a:pt x="374025" y="135516"/>
                <a:pt x="363597" y="114319"/>
              </a:cubicBezTo>
              <a:cubicBezTo>
                <a:pt x="353169" y="93122"/>
                <a:pt x="342165" y="74465"/>
                <a:pt x="330954" y="58977"/>
              </a:cubicBezTo>
              <a:cubicBezTo>
                <a:pt x="319744" y="43489"/>
                <a:pt x="308075" y="30824"/>
                <a:pt x="296334" y="21390"/>
              </a:cubicBezTo>
              <a:cubicBezTo>
                <a:pt x="284593" y="11957"/>
                <a:pt x="272515" y="5545"/>
                <a:pt x="260508" y="2376"/>
              </a:cubicBezTo>
              <a:cubicBezTo>
                <a:pt x="248501" y="-793"/>
                <a:pt x="236296" y="-793"/>
                <a:pt x="224289" y="2376"/>
              </a:cubicBezTo>
              <a:cubicBezTo>
                <a:pt x="212282" y="5545"/>
                <a:pt x="200203" y="11956"/>
                <a:pt x="188462" y="21390"/>
              </a:cubicBezTo>
              <a:cubicBezTo>
                <a:pt x="176721" y="30824"/>
                <a:pt x="165053" y="43489"/>
                <a:pt x="153842" y="58977"/>
              </a:cubicBezTo>
              <a:cubicBezTo>
                <a:pt x="142632" y="74465"/>
                <a:pt x="131629" y="93122"/>
                <a:pt x="121199" y="114319"/>
              </a:cubicBezTo>
              <a:cubicBezTo>
                <a:pt x="110769" y="135516"/>
                <a:pt x="100674" y="159724"/>
                <a:pt x="91259" y="186157"/>
              </a:cubicBezTo>
              <a:cubicBezTo>
                <a:pt x="81844" y="212590"/>
                <a:pt x="72896" y="241835"/>
                <a:pt x="64706" y="272916"/>
              </a:cubicBezTo>
              <a:cubicBezTo>
                <a:pt x="56516" y="303997"/>
                <a:pt x="48903" y="337618"/>
                <a:pt x="42120" y="372645"/>
              </a:cubicBezTo>
              <a:cubicBezTo>
                <a:pt x="35337" y="407672"/>
                <a:pt x="29235" y="444881"/>
                <a:pt x="24010" y="483077"/>
              </a:cubicBezTo>
              <a:cubicBezTo>
                <a:pt x="18785" y="521273"/>
                <a:pt x="14321" y="561306"/>
                <a:pt x="10770" y="601821"/>
              </a:cubicBezTo>
              <a:cubicBezTo>
                <a:pt x="7219" y="642336"/>
                <a:pt x="4499" y="684236"/>
                <a:pt x="2704" y="726167"/>
              </a:cubicBezTo>
              <a:cubicBezTo>
                <a:pt x="909" y="768098"/>
                <a:pt x="0" y="811006"/>
                <a:pt x="0" y="853410"/>
              </a:cubicBezTo>
              <a:cubicBezTo>
                <a:pt x="0" y="895814"/>
                <a:pt x="909" y="938668"/>
                <a:pt x="2704" y="980589"/>
              </a:cubicBezTo>
              <a:cubicBezTo>
                <a:pt x="4499" y="1022510"/>
                <a:pt x="7219" y="1064421"/>
                <a:pt x="10770" y="1104936"/>
              </a:cubicBezTo>
              <a:cubicBezTo>
                <a:pt x="14321" y="1145451"/>
                <a:pt x="18785" y="1185483"/>
                <a:pt x="24010" y="1223679"/>
              </a:cubicBezTo>
              <a:cubicBezTo>
                <a:pt x="29235" y="1261875"/>
                <a:pt x="35337" y="1299084"/>
                <a:pt x="42120" y="1334111"/>
              </a:cubicBezTo>
              <a:cubicBezTo>
                <a:pt x="48903" y="1369138"/>
                <a:pt x="56516" y="1402759"/>
                <a:pt x="64706" y="1433840"/>
              </a:cubicBezTo>
              <a:cubicBezTo>
                <a:pt x="72896" y="1464922"/>
                <a:pt x="81844" y="1494167"/>
                <a:pt x="91259" y="1520600"/>
              </a:cubicBezTo>
              <a:cubicBezTo>
                <a:pt x="100674" y="1547033"/>
                <a:pt x="110769" y="1571240"/>
                <a:pt x="121199" y="1592437"/>
              </a:cubicBezTo>
              <a:cubicBezTo>
                <a:pt x="131629" y="1613634"/>
                <a:pt x="142631" y="1632292"/>
                <a:pt x="153842" y="1647780"/>
              </a:cubicBezTo>
              <a:cubicBezTo>
                <a:pt x="165053" y="1663268"/>
                <a:pt x="176721" y="1675933"/>
                <a:pt x="188462" y="1685367"/>
              </a:cubicBezTo>
              <a:cubicBezTo>
                <a:pt x="200203" y="1694801"/>
                <a:pt x="212282" y="1701212"/>
                <a:pt x="224289" y="1704381"/>
              </a:cubicBezTo>
              <a:cubicBezTo>
                <a:pt x="236296" y="1707550"/>
                <a:pt x="248501" y="1707550"/>
                <a:pt x="260508" y="1704381"/>
              </a:cubicBezTo>
              <a:cubicBezTo>
                <a:pt x="272515" y="1701212"/>
                <a:pt x="284593" y="1694801"/>
                <a:pt x="296334" y="1685367"/>
              </a:cubicBezTo>
              <a:cubicBezTo>
                <a:pt x="308075" y="1675934"/>
                <a:pt x="319743" y="1663268"/>
                <a:pt x="330954" y="1647780"/>
              </a:cubicBezTo>
              <a:cubicBezTo>
                <a:pt x="342165" y="1632292"/>
                <a:pt x="353169" y="1613634"/>
                <a:pt x="363597" y="1592437"/>
              </a:cubicBezTo>
              <a:cubicBezTo>
                <a:pt x="374025" y="1571240"/>
                <a:pt x="384107" y="1547033"/>
                <a:pt x="393523" y="1520600"/>
              </a:cubicBezTo>
              <a:cubicBezTo>
                <a:pt x="402939" y="1494167"/>
                <a:pt x="411899" y="1464921"/>
                <a:pt x="420091" y="1433840"/>
              </a:cubicBezTo>
              <a:cubicBezTo>
                <a:pt x="428283" y="1402759"/>
                <a:pt x="435895" y="1369138"/>
                <a:pt x="442677" y="1334111"/>
              </a:cubicBezTo>
              <a:cubicBezTo>
                <a:pt x="449459" y="1299084"/>
                <a:pt x="455561" y="1261875"/>
                <a:pt x="460786" y="1223679"/>
              </a:cubicBezTo>
              <a:cubicBezTo>
                <a:pt x="466011" y="1185483"/>
                <a:pt x="470477" y="1145451"/>
                <a:pt x="474026" y="1104936"/>
              </a:cubicBezTo>
              <a:cubicBezTo>
                <a:pt x="477575" y="1064421"/>
                <a:pt x="480283" y="1022510"/>
                <a:pt x="482078" y="980589"/>
              </a:cubicBezTo>
              <a:cubicBezTo>
                <a:pt x="483873" y="938668"/>
                <a:pt x="484796" y="895814"/>
                <a:pt x="484796" y="853410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0.49364</cdr:x>
      <cdr:y>0.24771</cdr:y>
    </cdr:from>
    <cdr:to>
      <cdr:x>0.54972</cdr:x>
      <cdr:y>0.51948</cdr:y>
    </cdr:to>
    <cdr:sp macro="" textlink="">
      <cdr:nvSpPr>
        <cdr:cNvPr id="5" name="PlotDat4_7|2~44_0"/>
        <cdr:cNvSpPr/>
      </cdr:nvSpPr>
      <cdr:spPr>
        <a:xfrm xmlns:a="http://schemas.openxmlformats.org/drawingml/2006/main">
          <a:off x="4278119" y="1559006"/>
          <a:ext cx="486032" cy="1710488"/>
        </a:xfrm>
        <a:custGeom xmlns:a="http://schemas.openxmlformats.org/drawingml/2006/main">
          <a:avLst/>
          <a:gdLst>
            <a:gd name="connsiteX0" fmla="*/ 486032 w 486032"/>
            <a:gd name="connsiteY0" fmla="*/ 852860 h 1705720"/>
            <a:gd name="connsiteX1" fmla="*/ 483329 w 486032"/>
            <a:gd name="connsiteY1" fmla="*/ 725429 h 1705720"/>
            <a:gd name="connsiteX2" fmla="*/ 475233 w 486032"/>
            <a:gd name="connsiteY2" fmla="*/ 600767 h 1705720"/>
            <a:gd name="connsiteX3" fmla="*/ 461964 w 486032"/>
            <a:gd name="connsiteY3" fmla="*/ 481772 h 1705720"/>
            <a:gd name="connsiteX4" fmla="*/ 443811 w 486032"/>
            <a:gd name="connsiteY4" fmla="*/ 371088 h 1705720"/>
            <a:gd name="connsiteX5" fmla="*/ 421167 w 486032"/>
            <a:gd name="connsiteY5" fmla="*/ 271170 h 1705720"/>
            <a:gd name="connsiteX6" fmla="*/ 394540 w 486032"/>
            <a:gd name="connsiteY6" fmla="*/ 184222 h 1705720"/>
            <a:gd name="connsiteX7" fmla="*/ 364528 w 486032"/>
            <a:gd name="connsiteY7" fmla="*/ 112196 h 1705720"/>
            <a:gd name="connsiteX8" fmla="*/ 331797 w 486032"/>
            <a:gd name="connsiteY8" fmla="*/ 56728 h 1705720"/>
            <a:gd name="connsiteX9" fmla="*/ 297090 w 486032"/>
            <a:gd name="connsiteY9" fmla="*/ 19077 h 1705720"/>
            <a:gd name="connsiteX10" fmla="*/ 261176 w 486032"/>
            <a:gd name="connsiteY10" fmla="*/ 0 h 1705720"/>
            <a:gd name="connsiteX11" fmla="*/ 224856 w 486032"/>
            <a:gd name="connsiteY11" fmla="*/ 0 h 1705720"/>
            <a:gd name="connsiteX12" fmla="*/ 188942 w 486032"/>
            <a:gd name="connsiteY12" fmla="*/ 19077 h 1705720"/>
            <a:gd name="connsiteX13" fmla="*/ 154235 w 486032"/>
            <a:gd name="connsiteY13" fmla="*/ 56728 h 1705720"/>
            <a:gd name="connsiteX14" fmla="*/ 121505 w 486032"/>
            <a:gd name="connsiteY14" fmla="*/ 112196 h 1705720"/>
            <a:gd name="connsiteX15" fmla="*/ 91492 w 486032"/>
            <a:gd name="connsiteY15" fmla="*/ 184222 h 1705720"/>
            <a:gd name="connsiteX16" fmla="*/ 64866 w 486032"/>
            <a:gd name="connsiteY16" fmla="*/ 271170 h 1705720"/>
            <a:gd name="connsiteX17" fmla="*/ 42222 w 486032"/>
            <a:gd name="connsiteY17" fmla="*/ 371088 h 1705720"/>
            <a:gd name="connsiteX18" fmla="*/ 24054 w 486032"/>
            <a:gd name="connsiteY18" fmla="*/ 481772 h 1705720"/>
            <a:gd name="connsiteX19" fmla="*/ 10785 w 486032"/>
            <a:gd name="connsiteY19" fmla="*/ 600767 h 1705720"/>
            <a:gd name="connsiteX20" fmla="*/ 2704 w 486032"/>
            <a:gd name="connsiteY20" fmla="*/ 725429 h 1705720"/>
            <a:gd name="connsiteX21" fmla="*/ 0 w 486032"/>
            <a:gd name="connsiteY21" fmla="*/ 852860 h 1705720"/>
            <a:gd name="connsiteX22" fmla="*/ 2704 w 486032"/>
            <a:gd name="connsiteY22" fmla="*/ 980355 h 1705720"/>
            <a:gd name="connsiteX23" fmla="*/ 10785 w 486032"/>
            <a:gd name="connsiteY23" fmla="*/ 1104953 h 1705720"/>
            <a:gd name="connsiteX24" fmla="*/ 24054 w 486032"/>
            <a:gd name="connsiteY24" fmla="*/ 1223948 h 1705720"/>
            <a:gd name="connsiteX25" fmla="*/ 42222 w 486032"/>
            <a:gd name="connsiteY25" fmla="*/ 1334632 h 1705720"/>
            <a:gd name="connsiteX26" fmla="*/ 64866 w 486032"/>
            <a:gd name="connsiteY26" fmla="*/ 1434550 h 1705720"/>
            <a:gd name="connsiteX27" fmla="*/ 91492 w 486032"/>
            <a:gd name="connsiteY27" fmla="*/ 1521498 h 1705720"/>
            <a:gd name="connsiteX28" fmla="*/ 121505 w 486032"/>
            <a:gd name="connsiteY28" fmla="*/ 1593525 h 1705720"/>
            <a:gd name="connsiteX29" fmla="*/ 154235 w 486032"/>
            <a:gd name="connsiteY29" fmla="*/ 1648993 h 1705720"/>
            <a:gd name="connsiteX30" fmla="*/ 188942 w 486032"/>
            <a:gd name="connsiteY30" fmla="*/ 1686643 h 1705720"/>
            <a:gd name="connsiteX31" fmla="*/ 224856 w 486032"/>
            <a:gd name="connsiteY31" fmla="*/ 1705720 h 1705720"/>
            <a:gd name="connsiteX32" fmla="*/ 261176 w 486032"/>
            <a:gd name="connsiteY32" fmla="*/ 1705720 h 1705720"/>
            <a:gd name="connsiteX33" fmla="*/ 297090 w 486032"/>
            <a:gd name="connsiteY33" fmla="*/ 1686643 h 1705720"/>
            <a:gd name="connsiteX34" fmla="*/ 331797 w 486032"/>
            <a:gd name="connsiteY34" fmla="*/ 1648993 h 1705720"/>
            <a:gd name="connsiteX35" fmla="*/ 364528 w 486032"/>
            <a:gd name="connsiteY35" fmla="*/ 1593525 h 1705720"/>
            <a:gd name="connsiteX36" fmla="*/ 394540 w 486032"/>
            <a:gd name="connsiteY36" fmla="*/ 1521498 h 1705720"/>
            <a:gd name="connsiteX37" fmla="*/ 421167 w 486032"/>
            <a:gd name="connsiteY37" fmla="*/ 1434550 h 1705720"/>
            <a:gd name="connsiteX38" fmla="*/ 443811 w 486032"/>
            <a:gd name="connsiteY38" fmla="*/ 1334632 h 1705720"/>
            <a:gd name="connsiteX39" fmla="*/ 461964 w 486032"/>
            <a:gd name="connsiteY39" fmla="*/ 1223948 h 1705720"/>
            <a:gd name="connsiteX40" fmla="*/ 475233 w 486032"/>
            <a:gd name="connsiteY40" fmla="*/ 1104953 h 1705720"/>
            <a:gd name="connsiteX41" fmla="*/ 483329 w 486032"/>
            <a:gd name="connsiteY41" fmla="*/ 980355 h 1705720"/>
            <a:gd name="connsiteX42" fmla="*/ 486032 w 486032"/>
            <a:gd name="connsiteY42" fmla="*/ 852860 h 1705720"/>
            <a:gd name="connsiteX0" fmla="*/ 486032 w 486032"/>
            <a:gd name="connsiteY0" fmla="*/ 852860 h 1705720"/>
            <a:gd name="connsiteX1" fmla="*/ 483329 w 486032"/>
            <a:gd name="connsiteY1" fmla="*/ 725429 h 1705720"/>
            <a:gd name="connsiteX2" fmla="*/ 475233 w 486032"/>
            <a:gd name="connsiteY2" fmla="*/ 600767 h 1705720"/>
            <a:gd name="connsiteX3" fmla="*/ 461964 w 486032"/>
            <a:gd name="connsiteY3" fmla="*/ 481772 h 1705720"/>
            <a:gd name="connsiteX4" fmla="*/ 443811 w 486032"/>
            <a:gd name="connsiteY4" fmla="*/ 371088 h 1705720"/>
            <a:gd name="connsiteX5" fmla="*/ 421167 w 486032"/>
            <a:gd name="connsiteY5" fmla="*/ 271170 h 1705720"/>
            <a:gd name="connsiteX6" fmla="*/ 394540 w 486032"/>
            <a:gd name="connsiteY6" fmla="*/ 184222 h 1705720"/>
            <a:gd name="connsiteX7" fmla="*/ 364528 w 486032"/>
            <a:gd name="connsiteY7" fmla="*/ 112196 h 1705720"/>
            <a:gd name="connsiteX8" fmla="*/ 331797 w 486032"/>
            <a:gd name="connsiteY8" fmla="*/ 56728 h 1705720"/>
            <a:gd name="connsiteX9" fmla="*/ 297090 w 486032"/>
            <a:gd name="connsiteY9" fmla="*/ 19077 h 1705720"/>
            <a:gd name="connsiteX10" fmla="*/ 261176 w 486032"/>
            <a:gd name="connsiteY10" fmla="*/ 0 h 1705720"/>
            <a:gd name="connsiteX11" fmla="*/ 224856 w 486032"/>
            <a:gd name="connsiteY11" fmla="*/ 0 h 1705720"/>
            <a:gd name="connsiteX12" fmla="*/ 188942 w 486032"/>
            <a:gd name="connsiteY12" fmla="*/ 19077 h 1705720"/>
            <a:gd name="connsiteX13" fmla="*/ 154235 w 486032"/>
            <a:gd name="connsiteY13" fmla="*/ 56728 h 1705720"/>
            <a:gd name="connsiteX14" fmla="*/ 121505 w 486032"/>
            <a:gd name="connsiteY14" fmla="*/ 112196 h 1705720"/>
            <a:gd name="connsiteX15" fmla="*/ 91492 w 486032"/>
            <a:gd name="connsiteY15" fmla="*/ 184222 h 1705720"/>
            <a:gd name="connsiteX16" fmla="*/ 64866 w 486032"/>
            <a:gd name="connsiteY16" fmla="*/ 271170 h 1705720"/>
            <a:gd name="connsiteX17" fmla="*/ 42222 w 486032"/>
            <a:gd name="connsiteY17" fmla="*/ 371088 h 1705720"/>
            <a:gd name="connsiteX18" fmla="*/ 24054 w 486032"/>
            <a:gd name="connsiteY18" fmla="*/ 481772 h 1705720"/>
            <a:gd name="connsiteX19" fmla="*/ 10785 w 486032"/>
            <a:gd name="connsiteY19" fmla="*/ 600767 h 1705720"/>
            <a:gd name="connsiteX20" fmla="*/ 2704 w 486032"/>
            <a:gd name="connsiteY20" fmla="*/ 725429 h 1705720"/>
            <a:gd name="connsiteX21" fmla="*/ 0 w 486032"/>
            <a:gd name="connsiteY21" fmla="*/ 852860 h 1705720"/>
            <a:gd name="connsiteX22" fmla="*/ 2704 w 486032"/>
            <a:gd name="connsiteY22" fmla="*/ 980355 h 1705720"/>
            <a:gd name="connsiteX23" fmla="*/ 10785 w 486032"/>
            <a:gd name="connsiteY23" fmla="*/ 1104953 h 1705720"/>
            <a:gd name="connsiteX24" fmla="*/ 24054 w 486032"/>
            <a:gd name="connsiteY24" fmla="*/ 1223948 h 1705720"/>
            <a:gd name="connsiteX25" fmla="*/ 42222 w 486032"/>
            <a:gd name="connsiteY25" fmla="*/ 1334632 h 1705720"/>
            <a:gd name="connsiteX26" fmla="*/ 64866 w 486032"/>
            <a:gd name="connsiteY26" fmla="*/ 1434550 h 1705720"/>
            <a:gd name="connsiteX27" fmla="*/ 91492 w 486032"/>
            <a:gd name="connsiteY27" fmla="*/ 1521498 h 1705720"/>
            <a:gd name="connsiteX28" fmla="*/ 121505 w 486032"/>
            <a:gd name="connsiteY28" fmla="*/ 1593525 h 1705720"/>
            <a:gd name="connsiteX29" fmla="*/ 154235 w 486032"/>
            <a:gd name="connsiteY29" fmla="*/ 1648993 h 1705720"/>
            <a:gd name="connsiteX30" fmla="*/ 188942 w 486032"/>
            <a:gd name="connsiteY30" fmla="*/ 1686643 h 1705720"/>
            <a:gd name="connsiteX31" fmla="*/ 224856 w 486032"/>
            <a:gd name="connsiteY31" fmla="*/ 1705720 h 1705720"/>
            <a:gd name="connsiteX32" fmla="*/ 261176 w 486032"/>
            <a:gd name="connsiteY32" fmla="*/ 1705720 h 1705720"/>
            <a:gd name="connsiteX33" fmla="*/ 297090 w 486032"/>
            <a:gd name="connsiteY33" fmla="*/ 1686643 h 1705720"/>
            <a:gd name="connsiteX34" fmla="*/ 331797 w 486032"/>
            <a:gd name="connsiteY34" fmla="*/ 1648993 h 1705720"/>
            <a:gd name="connsiteX35" fmla="*/ 364528 w 486032"/>
            <a:gd name="connsiteY35" fmla="*/ 1593525 h 1705720"/>
            <a:gd name="connsiteX36" fmla="*/ 394540 w 486032"/>
            <a:gd name="connsiteY36" fmla="*/ 1521498 h 1705720"/>
            <a:gd name="connsiteX37" fmla="*/ 421167 w 486032"/>
            <a:gd name="connsiteY37" fmla="*/ 1434550 h 1705720"/>
            <a:gd name="connsiteX38" fmla="*/ 443811 w 486032"/>
            <a:gd name="connsiteY38" fmla="*/ 1334632 h 1705720"/>
            <a:gd name="connsiteX39" fmla="*/ 461964 w 486032"/>
            <a:gd name="connsiteY39" fmla="*/ 1223948 h 1705720"/>
            <a:gd name="connsiteX40" fmla="*/ 475233 w 486032"/>
            <a:gd name="connsiteY40" fmla="*/ 1104953 h 1705720"/>
            <a:gd name="connsiteX41" fmla="*/ 483329 w 486032"/>
            <a:gd name="connsiteY41" fmla="*/ 980355 h 1705720"/>
            <a:gd name="connsiteX42" fmla="*/ 486032 w 486032"/>
            <a:gd name="connsiteY42" fmla="*/ 852860 h 1705720"/>
            <a:gd name="connsiteX0" fmla="*/ 486032 w 486032"/>
            <a:gd name="connsiteY0" fmla="*/ 852860 h 1705720"/>
            <a:gd name="connsiteX1" fmla="*/ 483329 w 486032"/>
            <a:gd name="connsiteY1" fmla="*/ 725429 h 1705720"/>
            <a:gd name="connsiteX2" fmla="*/ 475233 w 486032"/>
            <a:gd name="connsiteY2" fmla="*/ 600767 h 1705720"/>
            <a:gd name="connsiteX3" fmla="*/ 461964 w 486032"/>
            <a:gd name="connsiteY3" fmla="*/ 481772 h 1705720"/>
            <a:gd name="connsiteX4" fmla="*/ 443811 w 486032"/>
            <a:gd name="connsiteY4" fmla="*/ 371088 h 1705720"/>
            <a:gd name="connsiteX5" fmla="*/ 421167 w 486032"/>
            <a:gd name="connsiteY5" fmla="*/ 271170 h 1705720"/>
            <a:gd name="connsiteX6" fmla="*/ 394540 w 486032"/>
            <a:gd name="connsiteY6" fmla="*/ 184222 h 1705720"/>
            <a:gd name="connsiteX7" fmla="*/ 364528 w 486032"/>
            <a:gd name="connsiteY7" fmla="*/ 112196 h 1705720"/>
            <a:gd name="connsiteX8" fmla="*/ 331797 w 486032"/>
            <a:gd name="connsiteY8" fmla="*/ 56728 h 1705720"/>
            <a:gd name="connsiteX9" fmla="*/ 297090 w 486032"/>
            <a:gd name="connsiteY9" fmla="*/ 19077 h 1705720"/>
            <a:gd name="connsiteX10" fmla="*/ 261176 w 486032"/>
            <a:gd name="connsiteY10" fmla="*/ 0 h 1705720"/>
            <a:gd name="connsiteX11" fmla="*/ 224856 w 486032"/>
            <a:gd name="connsiteY11" fmla="*/ 0 h 1705720"/>
            <a:gd name="connsiteX12" fmla="*/ 188942 w 486032"/>
            <a:gd name="connsiteY12" fmla="*/ 19077 h 1705720"/>
            <a:gd name="connsiteX13" fmla="*/ 154235 w 486032"/>
            <a:gd name="connsiteY13" fmla="*/ 56728 h 1705720"/>
            <a:gd name="connsiteX14" fmla="*/ 121505 w 486032"/>
            <a:gd name="connsiteY14" fmla="*/ 112196 h 1705720"/>
            <a:gd name="connsiteX15" fmla="*/ 91492 w 486032"/>
            <a:gd name="connsiteY15" fmla="*/ 184222 h 1705720"/>
            <a:gd name="connsiteX16" fmla="*/ 64866 w 486032"/>
            <a:gd name="connsiteY16" fmla="*/ 271170 h 1705720"/>
            <a:gd name="connsiteX17" fmla="*/ 42222 w 486032"/>
            <a:gd name="connsiteY17" fmla="*/ 371088 h 1705720"/>
            <a:gd name="connsiteX18" fmla="*/ 24054 w 486032"/>
            <a:gd name="connsiteY18" fmla="*/ 481772 h 1705720"/>
            <a:gd name="connsiteX19" fmla="*/ 10785 w 486032"/>
            <a:gd name="connsiteY19" fmla="*/ 600767 h 1705720"/>
            <a:gd name="connsiteX20" fmla="*/ 2704 w 486032"/>
            <a:gd name="connsiteY20" fmla="*/ 725429 h 1705720"/>
            <a:gd name="connsiteX21" fmla="*/ 0 w 486032"/>
            <a:gd name="connsiteY21" fmla="*/ 852860 h 1705720"/>
            <a:gd name="connsiteX22" fmla="*/ 2704 w 486032"/>
            <a:gd name="connsiteY22" fmla="*/ 980355 h 1705720"/>
            <a:gd name="connsiteX23" fmla="*/ 10785 w 486032"/>
            <a:gd name="connsiteY23" fmla="*/ 1104953 h 1705720"/>
            <a:gd name="connsiteX24" fmla="*/ 24054 w 486032"/>
            <a:gd name="connsiteY24" fmla="*/ 1223948 h 1705720"/>
            <a:gd name="connsiteX25" fmla="*/ 42222 w 486032"/>
            <a:gd name="connsiteY25" fmla="*/ 1334632 h 1705720"/>
            <a:gd name="connsiteX26" fmla="*/ 64866 w 486032"/>
            <a:gd name="connsiteY26" fmla="*/ 1434550 h 1705720"/>
            <a:gd name="connsiteX27" fmla="*/ 91492 w 486032"/>
            <a:gd name="connsiteY27" fmla="*/ 1521498 h 1705720"/>
            <a:gd name="connsiteX28" fmla="*/ 121505 w 486032"/>
            <a:gd name="connsiteY28" fmla="*/ 1593525 h 1705720"/>
            <a:gd name="connsiteX29" fmla="*/ 154235 w 486032"/>
            <a:gd name="connsiteY29" fmla="*/ 1648993 h 1705720"/>
            <a:gd name="connsiteX30" fmla="*/ 188942 w 486032"/>
            <a:gd name="connsiteY30" fmla="*/ 1686643 h 1705720"/>
            <a:gd name="connsiteX31" fmla="*/ 224856 w 486032"/>
            <a:gd name="connsiteY31" fmla="*/ 1705720 h 1705720"/>
            <a:gd name="connsiteX32" fmla="*/ 261176 w 486032"/>
            <a:gd name="connsiteY32" fmla="*/ 1705720 h 1705720"/>
            <a:gd name="connsiteX33" fmla="*/ 297090 w 486032"/>
            <a:gd name="connsiteY33" fmla="*/ 1686643 h 1705720"/>
            <a:gd name="connsiteX34" fmla="*/ 331797 w 486032"/>
            <a:gd name="connsiteY34" fmla="*/ 1648993 h 1705720"/>
            <a:gd name="connsiteX35" fmla="*/ 364528 w 486032"/>
            <a:gd name="connsiteY35" fmla="*/ 1593525 h 1705720"/>
            <a:gd name="connsiteX36" fmla="*/ 394540 w 486032"/>
            <a:gd name="connsiteY36" fmla="*/ 1521498 h 1705720"/>
            <a:gd name="connsiteX37" fmla="*/ 421167 w 486032"/>
            <a:gd name="connsiteY37" fmla="*/ 1434550 h 1705720"/>
            <a:gd name="connsiteX38" fmla="*/ 443811 w 486032"/>
            <a:gd name="connsiteY38" fmla="*/ 1334632 h 1705720"/>
            <a:gd name="connsiteX39" fmla="*/ 461964 w 486032"/>
            <a:gd name="connsiteY39" fmla="*/ 1223948 h 1705720"/>
            <a:gd name="connsiteX40" fmla="*/ 475233 w 486032"/>
            <a:gd name="connsiteY40" fmla="*/ 1104953 h 1705720"/>
            <a:gd name="connsiteX41" fmla="*/ 483329 w 486032"/>
            <a:gd name="connsiteY41" fmla="*/ 980355 h 1705720"/>
            <a:gd name="connsiteX42" fmla="*/ 486032 w 486032"/>
            <a:gd name="connsiteY42" fmla="*/ 852860 h 1705720"/>
            <a:gd name="connsiteX0" fmla="*/ 486032 w 486032"/>
            <a:gd name="connsiteY0" fmla="*/ 852860 h 1705720"/>
            <a:gd name="connsiteX1" fmla="*/ 483329 w 486032"/>
            <a:gd name="connsiteY1" fmla="*/ 725429 h 1705720"/>
            <a:gd name="connsiteX2" fmla="*/ 475233 w 486032"/>
            <a:gd name="connsiteY2" fmla="*/ 600767 h 1705720"/>
            <a:gd name="connsiteX3" fmla="*/ 461964 w 486032"/>
            <a:gd name="connsiteY3" fmla="*/ 481772 h 1705720"/>
            <a:gd name="connsiteX4" fmla="*/ 443811 w 486032"/>
            <a:gd name="connsiteY4" fmla="*/ 371088 h 1705720"/>
            <a:gd name="connsiteX5" fmla="*/ 421167 w 486032"/>
            <a:gd name="connsiteY5" fmla="*/ 271170 h 1705720"/>
            <a:gd name="connsiteX6" fmla="*/ 394540 w 486032"/>
            <a:gd name="connsiteY6" fmla="*/ 184222 h 1705720"/>
            <a:gd name="connsiteX7" fmla="*/ 364528 w 486032"/>
            <a:gd name="connsiteY7" fmla="*/ 112196 h 1705720"/>
            <a:gd name="connsiteX8" fmla="*/ 331797 w 486032"/>
            <a:gd name="connsiteY8" fmla="*/ 56728 h 1705720"/>
            <a:gd name="connsiteX9" fmla="*/ 297090 w 486032"/>
            <a:gd name="connsiteY9" fmla="*/ 19077 h 1705720"/>
            <a:gd name="connsiteX10" fmla="*/ 261176 w 486032"/>
            <a:gd name="connsiteY10" fmla="*/ 0 h 1705720"/>
            <a:gd name="connsiteX11" fmla="*/ 224856 w 486032"/>
            <a:gd name="connsiteY11" fmla="*/ 0 h 1705720"/>
            <a:gd name="connsiteX12" fmla="*/ 188942 w 486032"/>
            <a:gd name="connsiteY12" fmla="*/ 19077 h 1705720"/>
            <a:gd name="connsiteX13" fmla="*/ 154235 w 486032"/>
            <a:gd name="connsiteY13" fmla="*/ 56728 h 1705720"/>
            <a:gd name="connsiteX14" fmla="*/ 121505 w 486032"/>
            <a:gd name="connsiteY14" fmla="*/ 112196 h 1705720"/>
            <a:gd name="connsiteX15" fmla="*/ 91492 w 486032"/>
            <a:gd name="connsiteY15" fmla="*/ 184222 h 1705720"/>
            <a:gd name="connsiteX16" fmla="*/ 64866 w 486032"/>
            <a:gd name="connsiteY16" fmla="*/ 271170 h 1705720"/>
            <a:gd name="connsiteX17" fmla="*/ 42222 w 486032"/>
            <a:gd name="connsiteY17" fmla="*/ 371088 h 1705720"/>
            <a:gd name="connsiteX18" fmla="*/ 24054 w 486032"/>
            <a:gd name="connsiteY18" fmla="*/ 481772 h 1705720"/>
            <a:gd name="connsiteX19" fmla="*/ 10785 w 486032"/>
            <a:gd name="connsiteY19" fmla="*/ 600767 h 1705720"/>
            <a:gd name="connsiteX20" fmla="*/ 2704 w 486032"/>
            <a:gd name="connsiteY20" fmla="*/ 725429 h 1705720"/>
            <a:gd name="connsiteX21" fmla="*/ 0 w 486032"/>
            <a:gd name="connsiteY21" fmla="*/ 852860 h 1705720"/>
            <a:gd name="connsiteX22" fmla="*/ 2704 w 486032"/>
            <a:gd name="connsiteY22" fmla="*/ 980355 h 1705720"/>
            <a:gd name="connsiteX23" fmla="*/ 10785 w 486032"/>
            <a:gd name="connsiteY23" fmla="*/ 1104953 h 1705720"/>
            <a:gd name="connsiteX24" fmla="*/ 24054 w 486032"/>
            <a:gd name="connsiteY24" fmla="*/ 1223948 h 1705720"/>
            <a:gd name="connsiteX25" fmla="*/ 42222 w 486032"/>
            <a:gd name="connsiteY25" fmla="*/ 1334632 h 1705720"/>
            <a:gd name="connsiteX26" fmla="*/ 64866 w 486032"/>
            <a:gd name="connsiteY26" fmla="*/ 1434550 h 1705720"/>
            <a:gd name="connsiteX27" fmla="*/ 91492 w 486032"/>
            <a:gd name="connsiteY27" fmla="*/ 1521498 h 1705720"/>
            <a:gd name="connsiteX28" fmla="*/ 121505 w 486032"/>
            <a:gd name="connsiteY28" fmla="*/ 1593525 h 1705720"/>
            <a:gd name="connsiteX29" fmla="*/ 154235 w 486032"/>
            <a:gd name="connsiteY29" fmla="*/ 1648993 h 1705720"/>
            <a:gd name="connsiteX30" fmla="*/ 188942 w 486032"/>
            <a:gd name="connsiteY30" fmla="*/ 1686643 h 1705720"/>
            <a:gd name="connsiteX31" fmla="*/ 224856 w 486032"/>
            <a:gd name="connsiteY31" fmla="*/ 1705720 h 1705720"/>
            <a:gd name="connsiteX32" fmla="*/ 261176 w 486032"/>
            <a:gd name="connsiteY32" fmla="*/ 1705720 h 1705720"/>
            <a:gd name="connsiteX33" fmla="*/ 297090 w 486032"/>
            <a:gd name="connsiteY33" fmla="*/ 1686643 h 1705720"/>
            <a:gd name="connsiteX34" fmla="*/ 331797 w 486032"/>
            <a:gd name="connsiteY34" fmla="*/ 1648993 h 1705720"/>
            <a:gd name="connsiteX35" fmla="*/ 364528 w 486032"/>
            <a:gd name="connsiteY35" fmla="*/ 1593525 h 1705720"/>
            <a:gd name="connsiteX36" fmla="*/ 394540 w 486032"/>
            <a:gd name="connsiteY36" fmla="*/ 1521498 h 1705720"/>
            <a:gd name="connsiteX37" fmla="*/ 421167 w 486032"/>
            <a:gd name="connsiteY37" fmla="*/ 1434550 h 1705720"/>
            <a:gd name="connsiteX38" fmla="*/ 443811 w 486032"/>
            <a:gd name="connsiteY38" fmla="*/ 1334632 h 1705720"/>
            <a:gd name="connsiteX39" fmla="*/ 461964 w 486032"/>
            <a:gd name="connsiteY39" fmla="*/ 1223948 h 1705720"/>
            <a:gd name="connsiteX40" fmla="*/ 475233 w 486032"/>
            <a:gd name="connsiteY40" fmla="*/ 1104953 h 1705720"/>
            <a:gd name="connsiteX41" fmla="*/ 483329 w 486032"/>
            <a:gd name="connsiteY41" fmla="*/ 980355 h 1705720"/>
            <a:gd name="connsiteX42" fmla="*/ 486032 w 486032"/>
            <a:gd name="connsiteY42" fmla="*/ 852860 h 1705720"/>
            <a:gd name="connsiteX0" fmla="*/ 486032 w 486032"/>
            <a:gd name="connsiteY0" fmla="*/ 852860 h 1705720"/>
            <a:gd name="connsiteX1" fmla="*/ 483329 w 486032"/>
            <a:gd name="connsiteY1" fmla="*/ 725429 h 1705720"/>
            <a:gd name="connsiteX2" fmla="*/ 475233 w 486032"/>
            <a:gd name="connsiteY2" fmla="*/ 600767 h 1705720"/>
            <a:gd name="connsiteX3" fmla="*/ 461964 w 486032"/>
            <a:gd name="connsiteY3" fmla="*/ 481772 h 1705720"/>
            <a:gd name="connsiteX4" fmla="*/ 443811 w 486032"/>
            <a:gd name="connsiteY4" fmla="*/ 371088 h 1705720"/>
            <a:gd name="connsiteX5" fmla="*/ 421167 w 486032"/>
            <a:gd name="connsiteY5" fmla="*/ 271170 h 1705720"/>
            <a:gd name="connsiteX6" fmla="*/ 394540 w 486032"/>
            <a:gd name="connsiteY6" fmla="*/ 184222 h 1705720"/>
            <a:gd name="connsiteX7" fmla="*/ 364528 w 486032"/>
            <a:gd name="connsiteY7" fmla="*/ 112196 h 1705720"/>
            <a:gd name="connsiteX8" fmla="*/ 331797 w 486032"/>
            <a:gd name="connsiteY8" fmla="*/ 56728 h 1705720"/>
            <a:gd name="connsiteX9" fmla="*/ 297090 w 486032"/>
            <a:gd name="connsiteY9" fmla="*/ 19077 h 1705720"/>
            <a:gd name="connsiteX10" fmla="*/ 261176 w 486032"/>
            <a:gd name="connsiteY10" fmla="*/ 0 h 1705720"/>
            <a:gd name="connsiteX11" fmla="*/ 224856 w 486032"/>
            <a:gd name="connsiteY11" fmla="*/ 0 h 1705720"/>
            <a:gd name="connsiteX12" fmla="*/ 188942 w 486032"/>
            <a:gd name="connsiteY12" fmla="*/ 19077 h 1705720"/>
            <a:gd name="connsiteX13" fmla="*/ 154235 w 486032"/>
            <a:gd name="connsiteY13" fmla="*/ 56728 h 1705720"/>
            <a:gd name="connsiteX14" fmla="*/ 121505 w 486032"/>
            <a:gd name="connsiteY14" fmla="*/ 112196 h 1705720"/>
            <a:gd name="connsiteX15" fmla="*/ 91492 w 486032"/>
            <a:gd name="connsiteY15" fmla="*/ 184222 h 1705720"/>
            <a:gd name="connsiteX16" fmla="*/ 64866 w 486032"/>
            <a:gd name="connsiteY16" fmla="*/ 271170 h 1705720"/>
            <a:gd name="connsiteX17" fmla="*/ 42222 w 486032"/>
            <a:gd name="connsiteY17" fmla="*/ 371088 h 1705720"/>
            <a:gd name="connsiteX18" fmla="*/ 24054 w 486032"/>
            <a:gd name="connsiteY18" fmla="*/ 481772 h 1705720"/>
            <a:gd name="connsiteX19" fmla="*/ 10785 w 486032"/>
            <a:gd name="connsiteY19" fmla="*/ 600767 h 1705720"/>
            <a:gd name="connsiteX20" fmla="*/ 2704 w 486032"/>
            <a:gd name="connsiteY20" fmla="*/ 725429 h 1705720"/>
            <a:gd name="connsiteX21" fmla="*/ 0 w 486032"/>
            <a:gd name="connsiteY21" fmla="*/ 852860 h 1705720"/>
            <a:gd name="connsiteX22" fmla="*/ 2704 w 486032"/>
            <a:gd name="connsiteY22" fmla="*/ 980355 h 1705720"/>
            <a:gd name="connsiteX23" fmla="*/ 10785 w 486032"/>
            <a:gd name="connsiteY23" fmla="*/ 1104953 h 1705720"/>
            <a:gd name="connsiteX24" fmla="*/ 24054 w 486032"/>
            <a:gd name="connsiteY24" fmla="*/ 1223948 h 1705720"/>
            <a:gd name="connsiteX25" fmla="*/ 42222 w 486032"/>
            <a:gd name="connsiteY25" fmla="*/ 1334632 h 1705720"/>
            <a:gd name="connsiteX26" fmla="*/ 64866 w 486032"/>
            <a:gd name="connsiteY26" fmla="*/ 1434550 h 1705720"/>
            <a:gd name="connsiteX27" fmla="*/ 91492 w 486032"/>
            <a:gd name="connsiteY27" fmla="*/ 1521498 h 1705720"/>
            <a:gd name="connsiteX28" fmla="*/ 121505 w 486032"/>
            <a:gd name="connsiteY28" fmla="*/ 1593525 h 1705720"/>
            <a:gd name="connsiteX29" fmla="*/ 154235 w 486032"/>
            <a:gd name="connsiteY29" fmla="*/ 1648993 h 1705720"/>
            <a:gd name="connsiteX30" fmla="*/ 188942 w 486032"/>
            <a:gd name="connsiteY30" fmla="*/ 1686643 h 1705720"/>
            <a:gd name="connsiteX31" fmla="*/ 224856 w 486032"/>
            <a:gd name="connsiteY31" fmla="*/ 1705720 h 1705720"/>
            <a:gd name="connsiteX32" fmla="*/ 261176 w 486032"/>
            <a:gd name="connsiteY32" fmla="*/ 1705720 h 1705720"/>
            <a:gd name="connsiteX33" fmla="*/ 297090 w 486032"/>
            <a:gd name="connsiteY33" fmla="*/ 1686643 h 1705720"/>
            <a:gd name="connsiteX34" fmla="*/ 331797 w 486032"/>
            <a:gd name="connsiteY34" fmla="*/ 1648993 h 1705720"/>
            <a:gd name="connsiteX35" fmla="*/ 364528 w 486032"/>
            <a:gd name="connsiteY35" fmla="*/ 1593525 h 1705720"/>
            <a:gd name="connsiteX36" fmla="*/ 394540 w 486032"/>
            <a:gd name="connsiteY36" fmla="*/ 1521498 h 1705720"/>
            <a:gd name="connsiteX37" fmla="*/ 421167 w 486032"/>
            <a:gd name="connsiteY37" fmla="*/ 1434550 h 1705720"/>
            <a:gd name="connsiteX38" fmla="*/ 443811 w 486032"/>
            <a:gd name="connsiteY38" fmla="*/ 1334632 h 1705720"/>
            <a:gd name="connsiteX39" fmla="*/ 461964 w 486032"/>
            <a:gd name="connsiteY39" fmla="*/ 1223948 h 1705720"/>
            <a:gd name="connsiteX40" fmla="*/ 475233 w 486032"/>
            <a:gd name="connsiteY40" fmla="*/ 1104953 h 1705720"/>
            <a:gd name="connsiteX41" fmla="*/ 483329 w 486032"/>
            <a:gd name="connsiteY41" fmla="*/ 980355 h 1705720"/>
            <a:gd name="connsiteX42" fmla="*/ 486032 w 486032"/>
            <a:gd name="connsiteY42" fmla="*/ 852860 h 1705720"/>
            <a:gd name="connsiteX0" fmla="*/ 486032 w 486032"/>
            <a:gd name="connsiteY0" fmla="*/ 852860 h 1705720"/>
            <a:gd name="connsiteX1" fmla="*/ 483329 w 486032"/>
            <a:gd name="connsiteY1" fmla="*/ 725429 h 1705720"/>
            <a:gd name="connsiteX2" fmla="*/ 475233 w 486032"/>
            <a:gd name="connsiteY2" fmla="*/ 600767 h 1705720"/>
            <a:gd name="connsiteX3" fmla="*/ 461964 w 486032"/>
            <a:gd name="connsiteY3" fmla="*/ 481772 h 1705720"/>
            <a:gd name="connsiteX4" fmla="*/ 443811 w 486032"/>
            <a:gd name="connsiteY4" fmla="*/ 371088 h 1705720"/>
            <a:gd name="connsiteX5" fmla="*/ 421167 w 486032"/>
            <a:gd name="connsiteY5" fmla="*/ 271170 h 1705720"/>
            <a:gd name="connsiteX6" fmla="*/ 394540 w 486032"/>
            <a:gd name="connsiteY6" fmla="*/ 184222 h 1705720"/>
            <a:gd name="connsiteX7" fmla="*/ 364528 w 486032"/>
            <a:gd name="connsiteY7" fmla="*/ 112196 h 1705720"/>
            <a:gd name="connsiteX8" fmla="*/ 331797 w 486032"/>
            <a:gd name="connsiteY8" fmla="*/ 56728 h 1705720"/>
            <a:gd name="connsiteX9" fmla="*/ 297090 w 486032"/>
            <a:gd name="connsiteY9" fmla="*/ 19077 h 1705720"/>
            <a:gd name="connsiteX10" fmla="*/ 261176 w 486032"/>
            <a:gd name="connsiteY10" fmla="*/ 0 h 1705720"/>
            <a:gd name="connsiteX11" fmla="*/ 224856 w 486032"/>
            <a:gd name="connsiteY11" fmla="*/ 0 h 1705720"/>
            <a:gd name="connsiteX12" fmla="*/ 188942 w 486032"/>
            <a:gd name="connsiteY12" fmla="*/ 19077 h 1705720"/>
            <a:gd name="connsiteX13" fmla="*/ 154235 w 486032"/>
            <a:gd name="connsiteY13" fmla="*/ 56728 h 1705720"/>
            <a:gd name="connsiteX14" fmla="*/ 121505 w 486032"/>
            <a:gd name="connsiteY14" fmla="*/ 112196 h 1705720"/>
            <a:gd name="connsiteX15" fmla="*/ 91492 w 486032"/>
            <a:gd name="connsiteY15" fmla="*/ 184222 h 1705720"/>
            <a:gd name="connsiteX16" fmla="*/ 64866 w 486032"/>
            <a:gd name="connsiteY16" fmla="*/ 271170 h 1705720"/>
            <a:gd name="connsiteX17" fmla="*/ 42222 w 486032"/>
            <a:gd name="connsiteY17" fmla="*/ 371088 h 1705720"/>
            <a:gd name="connsiteX18" fmla="*/ 24054 w 486032"/>
            <a:gd name="connsiteY18" fmla="*/ 481772 h 1705720"/>
            <a:gd name="connsiteX19" fmla="*/ 10785 w 486032"/>
            <a:gd name="connsiteY19" fmla="*/ 600767 h 1705720"/>
            <a:gd name="connsiteX20" fmla="*/ 2704 w 486032"/>
            <a:gd name="connsiteY20" fmla="*/ 725429 h 1705720"/>
            <a:gd name="connsiteX21" fmla="*/ 0 w 486032"/>
            <a:gd name="connsiteY21" fmla="*/ 852860 h 1705720"/>
            <a:gd name="connsiteX22" fmla="*/ 2704 w 486032"/>
            <a:gd name="connsiteY22" fmla="*/ 980355 h 1705720"/>
            <a:gd name="connsiteX23" fmla="*/ 10785 w 486032"/>
            <a:gd name="connsiteY23" fmla="*/ 1104953 h 1705720"/>
            <a:gd name="connsiteX24" fmla="*/ 24054 w 486032"/>
            <a:gd name="connsiteY24" fmla="*/ 1223948 h 1705720"/>
            <a:gd name="connsiteX25" fmla="*/ 42222 w 486032"/>
            <a:gd name="connsiteY25" fmla="*/ 1334632 h 1705720"/>
            <a:gd name="connsiteX26" fmla="*/ 64866 w 486032"/>
            <a:gd name="connsiteY26" fmla="*/ 1434550 h 1705720"/>
            <a:gd name="connsiteX27" fmla="*/ 91492 w 486032"/>
            <a:gd name="connsiteY27" fmla="*/ 1521498 h 1705720"/>
            <a:gd name="connsiteX28" fmla="*/ 121505 w 486032"/>
            <a:gd name="connsiteY28" fmla="*/ 1593525 h 1705720"/>
            <a:gd name="connsiteX29" fmla="*/ 154235 w 486032"/>
            <a:gd name="connsiteY29" fmla="*/ 1648993 h 1705720"/>
            <a:gd name="connsiteX30" fmla="*/ 188942 w 486032"/>
            <a:gd name="connsiteY30" fmla="*/ 1686643 h 1705720"/>
            <a:gd name="connsiteX31" fmla="*/ 224856 w 486032"/>
            <a:gd name="connsiteY31" fmla="*/ 1705720 h 1705720"/>
            <a:gd name="connsiteX32" fmla="*/ 261176 w 486032"/>
            <a:gd name="connsiteY32" fmla="*/ 1705720 h 1705720"/>
            <a:gd name="connsiteX33" fmla="*/ 297090 w 486032"/>
            <a:gd name="connsiteY33" fmla="*/ 1686643 h 1705720"/>
            <a:gd name="connsiteX34" fmla="*/ 331797 w 486032"/>
            <a:gd name="connsiteY34" fmla="*/ 1648993 h 1705720"/>
            <a:gd name="connsiteX35" fmla="*/ 364528 w 486032"/>
            <a:gd name="connsiteY35" fmla="*/ 1593525 h 1705720"/>
            <a:gd name="connsiteX36" fmla="*/ 394540 w 486032"/>
            <a:gd name="connsiteY36" fmla="*/ 1521498 h 1705720"/>
            <a:gd name="connsiteX37" fmla="*/ 421167 w 486032"/>
            <a:gd name="connsiteY37" fmla="*/ 1434550 h 1705720"/>
            <a:gd name="connsiteX38" fmla="*/ 443811 w 486032"/>
            <a:gd name="connsiteY38" fmla="*/ 1334632 h 1705720"/>
            <a:gd name="connsiteX39" fmla="*/ 461964 w 486032"/>
            <a:gd name="connsiteY39" fmla="*/ 1223948 h 1705720"/>
            <a:gd name="connsiteX40" fmla="*/ 475233 w 486032"/>
            <a:gd name="connsiteY40" fmla="*/ 1104953 h 1705720"/>
            <a:gd name="connsiteX41" fmla="*/ 483329 w 486032"/>
            <a:gd name="connsiteY41" fmla="*/ 980355 h 1705720"/>
            <a:gd name="connsiteX42" fmla="*/ 486032 w 486032"/>
            <a:gd name="connsiteY42" fmla="*/ 852860 h 1705720"/>
            <a:gd name="connsiteX0" fmla="*/ 486032 w 486032"/>
            <a:gd name="connsiteY0" fmla="*/ 852860 h 1705720"/>
            <a:gd name="connsiteX1" fmla="*/ 483329 w 486032"/>
            <a:gd name="connsiteY1" fmla="*/ 725429 h 1705720"/>
            <a:gd name="connsiteX2" fmla="*/ 475233 w 486032"/>
            <a:gd name="connsiteY2" fmla="*/ 600767 h 1705720"/>
            <a:gd name="connsiteX3" fmla="*/ 461964 w 486032"/>
            <a:gd name="connsiteY3" fmla="*/ 481772 h 1705720"/>
            <a:gd name="connsiteX4" fmla="*/ 443811 w 486032"/>
            <a:gd name="connsiteY4" fmla="*/ 371088 h 1705720"/>
            <a:gd name="connsiteX5" fmla="*/ 421167 w 486032"/>
            <a:gd name="connsiteY5" fmla="*/ 271170 h 1705720"/>
            <a:gd name="connsiteX6" fmla="*/ 394540 w 486032"/>
            <a:gd name="connsiteY6" fmla="*/ 184222 h 1705720"/>
            <a:gd name="connsiteX7" fmla="*/ 364528 w 486032"/>
            <a:gd name="connsiteY7" fmla="*/ 112196 h 1705720"/>
            <a:gd name="connsiteX8" fmla="*/ 331797 w 486032"/>
            <a:gd name="connsiteY8" fmla="*/ 56728 h 1705720"/>
            <a:gd name="connsiteX9" fmla="*/ 297090 w 486032"/>
            <a:gd name="connsiteY9" fmla="*/ 19077 h 1705720"/>
            <a:gd name="connsiteX10" fmla="*/ 261176 w 486032"/>
            <a:gd name="connsiteY10" fmla="*/ 0 h 1705720"/>
            <a:gd name="connsiteX11" fmla="*/ 224856 w 486032"/>
            <a:gd name="connsiteY11" fmla="*/ 0 h 1705720"/>
            <a:gd name="connsiteX12" fmla="*/ 188942 w 486032"/>
            <a:gd name="connsiteY12" fmla="*/ 19077 h 1705720"/>
            <a:gd name="connsiteX13" fmla="*/ 154235 w 486032"/>
            <a:gd name="connsiteY13" fmla="*/ 56728 h 1705720"/>
            <a:gd name="connsiteX14" fmla="*/ 121505 w 486032"/>
            <a:gd name="connsiteY14" fmla="*/ 112196 h 1705720"/>
            <a:gd name="connsiteX15" fmla="*/ 91492 w 486032"/>
            <a:gd name="connsiteY15" fmla="*/ 184222 h 1705720"/>
            <a:gd name="connsiteX16" fmla="*/ 64866 w 486032"/>
            <a:gd name="connsiteY16" fmla="*/ 271170 h 1705720"/>
            <a:gd name="connsiteX17" fmla="*/ 42222 w 486032"/>
            <a:gd name="connsiteY17" fmla="*/ 371088 h 1705720"/>
            <a:gd name="connsiteX18" fmla="*/ 24054 w 486032"/>
            <a:gd name="connsiteY18" fmla="*/ 481772 h 1705720"/>
            <a:gd name="connsiteX19" fmla="*/ 10785 w 486032"/>
            <a:gd name="connsiteY19" fmla="*/ 600767 h 1705720"/>
            <a:gd name="connsiteX20" fmla="*/ 2704 w 486032"/>
            <a:gd name="connsiteY20" fmla="*/ 725429 h 1705720"/>
            <a:gd name="connsiteX21" fmla="*/ 0 w 486032"/>
            <a:gd name="connsiteY21" fmla="*/ 852860 h 1705720"/>
            <a:gd name="connsiteX22" fmla="*/ 2704 w 486032"/>
            <a:gd name="connsiteY22" fmla="*/ 980355 h 1705720"/>
            <a:gd name="connsiteX23" fmla="*/ 10785 w 486032"/>
            <a:gd name="connsiteY23" fmla="*/ 1104953 h 1705720"/>
            <a:gd name="connsiteX24" fmla="*/ 24054 w 486032"/>
            <a:gd name="connsiteY24" fmla="*/ 1223948 h 1705720"/>
            <a:gd name="connsiteX25" fmla="*/ 42222 w 486032"/>
            <a:gd name="connsiteY25" fmla="*/ 1334632 h 1705720"/>
            <a:gd name="connsiteX26" fmla="*/ 64866 w 486032"/>
            <a:gd name="connsiteY26" fmla="*/ 1434550 h 1705720"/>
            <a:gd name="connsiteX27" fmla="*/ 91492 w 486032"/>
            <a:gd name="connsiteY27" fmla="*/ 1521498 h 1705720"/>
            <a:gd name="connsiteX28" fmla="*/ 121505 w 486032"/>
            <a:gd name="connsiteY28" fmla="*/ 1593525 h 1705720"/>
            <a:gd name="connsiteX29" fmla="*/ 154235 w 486032"/>
            <a:gd name="connsiteY29" fmla="*/ 1648993 h 1705720"/>
            <a:gd name="connsiteX30" fmla="*/ 188942 w 486032"/>
            <a:gd name="connsiteY30" fmla="*/ 1686643 h 1705720"/>
            <a:gd name="connsiteX31" fmla="*/ 224856 w 486032"/>
            <a:gd name="connsiteY31" fmla="*/ 1705720 h 1705720"/>
            <a:gd name="connsiteX32" fmla="*/ 261176 w 486032"/>
            <a:gd name="connsiteY32" fmla="*/ 1705720 h 1705720"/>
            <a:gd name="connsiteX33" fmla="*/ 297090 w 486032"/>
            <a:gd name="connsiteY33" fmla="*/ 1686643 h 1705720"/>
            <a:gd name="connsiteX34" fmla="*/ 331797 w 486032"/>
            <a:gd name="connsiteY34" fmla="*/ 1648993 h 1705720"/>
            <a:gd name="connsiteX35" fmla="*/ 364528 w 486032"/>
            <a:gd name="connsiteY35" fmla="*/ 1593525 h 1705720"/>
            <a:gd name="connsiteX36" fmla="*/ 394540 w 486032"/>
            <a:gd name="connsiteY36" fmla="*/ 1521498 h 1705720"/>
            <a:gd name="connsiteX37" fmla="*/ 421167 w 486032"/>
            <a:gd name="connsiteY37" fmla="*/ 1434550 h 1705720"/>
            <a:gd name="connsiteX38" fmla="*/ 443811 w 486032"/>
            <a:gd name="connsiteY38" fmla="*/ 1334632 h 1705720"/>
            <a:gd name="connsiteX39" fmla="*/ 461964 w 486032"/>
            <a:gd name="connsiteY39" fmla="*/ 1223948 h 1705720"/>
            <a:gd name="connsiteX40" fmla="*/ 475233 w 486032"/>
            <a:gd name="connsiteY40" fmla="*/ 1104953 h 1705720"/>
            <a:gd name="connsiteX41" fmla="*/ 483329 w 486032"/>
            <a:gd name="connsiteY41" fmla="*/ 980355 h 1705720"/>
            <a:gd name="connsiteX42" fmla="*/ 486032 w 486032"/>
            <a:gd name="connsiteY42" fmla="*/ 852860 h 1705720"/>
            <a:gd name="connsiteX0" fmla="*/ 486032 w 486032"/>
            <a:gd name="connsiteY0" fmla="*/ 852860 h 1705720"/>
            <a:gd name="connsiteX1" fmla="*/ 483329 w 486032"/>
            <a:gd name="connsiteY1" fmla="*/ 725429 h 1705720"/>
            <a:gd name="connsiteX2" fmla="*/ 475233 w 486032"/>
            <a:gd name="connsiteY2" fmla="*/ 600767 h 1705720"/>
            <a:gd name="connsiteX3" fmla="*/ 461964 w 486032"/>
            <a:gd name="connsiteY3" fmla="*/ 481772 h 1705720"/>
            <a:gd name="connsiteX4" fmla="*/ 443811 w 486032"/>
            <a:gd name="connsiteY4" fmla="*/ 371088 h 1705720"/>
            <a:gd name="connsiteX5" fmla="*/ 421167 w 486032"/>
            <a:gd name="connsiteY5" fmla="*/ 271170 h 1705720"/>
            <a:gd name="connsiteX6" fmla="*/ 394540 w 486032"/>
            <a:gd name="connsiteY6" fmla="*/ 184222 h 1705720"/>
            <a:gd name="connsiteX7" fmla="*/ 364528 w 486032"/>
            <a:gd name="connsiteY7" fmla="*/ 112196 h 1705720"/>
            <a:gd name="connsiteX8" fmla="*/ 331797 w 486032"/>
            <a:gd name="connsiteY8" fmla="*/ 56728 h 1705720"/>
            <a:gd name="connsiteX9" fmla="*/ 297090 w 486032"/>
            <a:gd name="connsiteY9" fmla="*/ 19077 h 1705720"/>
            <a:gd name="connsiteX10" fmla="*/ 261176 w 486032"/>
            <a:gd name="connsiteY10" fmla="*/ 0 h 1705720"/>
            <a:gd name="connsiteX11" fmla="*/ 224856 w 486032"/>
            <a:gd name="connsiteY11" fmla="*/ 0 h 1705720"/>
            <a:gd name="connsiteX12" fmla="*/ 188942 w 486032"/>
            <a:gd name="connsiteY12" fmla="*/ 19077 h 1705720"/>
            <a:gd name="connsiteX13" fmla="*/ 154235 w 486032"/>
            <a:gd name="connsiteY13" fmla="*/ 56728 h 1705720"/>
            <a:gd name="connsiteX14" fmla="*/ 121505 w 486032"/>
            <a:gd name="connsiteY14" fmla="*/ 112196 h 1705720"/>
            <a:gd name="connsiteX15" fmla="*/ 91492 w 486032"/>
            <a:gd name="connsiteY15" fmla="*/ 184222 h 1705720"/>
            <a:gd name="connsiteX16" fmla="*/ 64866 w 486032"/>
            <a:gd name="connsiteY16" fmla="*/ 271170 h 1705720"/>
            <a:gd name="connsiteX17" fmla="*/ 42222 w 486032"/>
            <a:gd name="connsiteY17" fmla="*/ 371088 h 1705720"/>
            <a:gd name="connsiteX18" fmla="*/ 24054 w 486032"/>
            <a:gd name="connsiteY18" fmla="*/ 481772 h 1705720"/>
            <a:gd name="connsiteX19" fmla="*/ 10785 w 486032"/>
            <a:gd name="connsiteY19" fmla="*/ 600767 h 1705720"/>
            <a:gd name="connsiteX20" fmla="*/ 2704 w 486032"/>
            <a:gd name="connsiteY20" fmla="*/ 725429 h 1705720"/>
            <a:gd name="connsiteX21" fmla="*/ 0 w 486032"/>
            <a:gd name="connsiteY21" fmla="*/ 852860 h 1705720"/>
            <a:gd name="connsiteX22" fmla="*/ 2704 w 486032"/>
            <a:gd name="connsiteY22" fmla="*/ 980355 h 1705720"/>
            <a:gd name="connsiteX23" fmla="*/ 10785 w 486032"/>
            <a:gd name="connsiteY23" fmla="*/ 1104953 h 1705720"/>
            <a:gd name="connsiteX24" fmla="*/ 24054 w 486032"/>
            <a:gd name="connsiteY24" fmla="*/ 1223948 h 1705720"/>
            <a:gd name="connsiteX25" fmla="*/ 42222 w 486032"/>
            <a:gd name="connsiteY25" fmla="*/ 1334632 h 1705720"/>
            <a:gd name="connsiteX26" fmla="*/ 64866 w 486032"/>
            <a:gd name="connsiteY26" fmla="*/ 1434550 h 1705720"/>
            <a:gd name="connsiteX27" fmla="*/ 91492 w 486032"/>
            <a:gd name="connsiteY27" fmla="*/ 1521498 h 1705720"/>
            <a:gd name="connsiteX28" fmla="*/ 121505 w 486032"/>
            <a:gd name="connsiteY28" fmla="*/ 1593525 h 1705720"/>
            <a:gd name="connsiteX29" fmla="*/ 154235 w 486032"/>
            <a:gd name="connsiteY29" fmla="*/ 1648993 h 1705720"/>
            <a:gd name="connsiteX30" fmla="*/ 188942 w 486032"/>
            <a:gd name="connsiteY30" fmla="*/ 1686643 h 1705720"/>
            <a:gd name="connsiteX31" fmla="*/ 224856 w 486032"/>
            <a:gd name="connsiteY31" fmla="*/ 1705720 h 1705720"/>
            <a:gd name="connsiteX32" fmla="*/ 261176 w 486032"/>
            <a:gd name="connsiteY32" fmla="*/ 1705720 h 1705720"/>
            <a:gd name="connsiteX33" fmla="*/ 297090 w 486032"/>
            <a:gd name="connsiteY33" fmla="*/ 1686643 h 1705720"/>
            <a:gd name="connsiteX34" fmla="*/ 331797 w 486032"/>
            <a:gd name="connsiteY34" fmla="*/ 1648993 h 1705720"/>
            <a:gd name="connsiteX35" fmla="*/ 364528 w 486032"/>
            <a:gd name="connsiteY35" fmla="*/ 1593525 h 1705720"/>
            <a:gd name="connsiteX36" fmla="*/ 394540 w 486032"/>
            <a:gd name="connsiteY36" fmla="*/ 1521498 h 1705720"/>
            <a:gd name="connsiteX37" fmla="*/ 421167 w 486032"/>
            <a:gd name="connsiteY37" fmla="*/ 1434550 h 1705720"/>
            <a:gd name="connsiteX38" fmla="*/ 443811 w 486032"/>
            <a:gd name="connsiteY38" fmla="*/ 1334632 h 1705720"/>
            <a:gd name="connsiteX39" fmla="*/ 461964 w 486032"/>
            <a:gd name="connsiteY39" fmla="*/ 1223948 h 1705720"/>
            <a:gd name="connsiteX40" fmla="*/ 475233 w 486032"/>
            <a:gd name="connsiteY40" fmla="*/ 1104953 h 1705720"/>
            <a:gd name="connsiteX41" fmla="*/ 483329 w 486032"/>
            <a:gd name="connsiteY41" fmla="*/ 980355 h 1705720"/>
            <a:gd name="connsiteX42" fmla="*/ 486032 w 486032"/>
            <a:gd name="connsiteY42" fmla="*/ 852860 h 1705720"/>
            <a:gd name="connsiteX0" fmla="*/ 486032 w 486032"/>
            <a:gd name="connsiteY0" fmla="*/ 852860 h 1705720"/>
            <a:gd name="connsiteX1" fmla="*/ 483329 w 486032"/>
            <a:gd name="connsiteY1" fmla="*/ 725429 h 1705720"/>
            <a:gd name="connsiteX2" fmla="*/ 475233 w 486032"/>
            <a:gd name="connsiteY2" fmla="*/ 600767 h 1705720"/>
            <a:gd name="connsiteX3" fmla="*/ 461964 w 486032"/>
            <a:gd name="connsiteY3" fmla="*/ 481772 h 1705720"/>
            <a:gd name="connsiteX4" fmla="*/ 443811 w 486032"/>
            <a:gd name="connsiteY4" fmla="*/ 371088 h 1705720"/>
            <a:gd name="connsiteX5" fmla="*/ 421167 w 486032"/>
            <a:gd name="connsiteY5" fmla="*/ 271170 h 1705720"/>
            <a:gd name="connsiteX6" fmla="*/ 394540 w 486032"/>
            <a:gd name="connsiteY6" fmla="*/ 184222 h 1705720"/>
            <a:gd name="connsiteX7" fmla="*/ 364528 w 486032"/>
            <a:gd name="connsiteY7" fmla="*/ 112196 h 1705720"/>
            <a:gd name="connsiteX8" fmla="*/ 331797 w 486032"/>
            <a:gd name="connsiteY8" fmla="*/ 56728 h 1705720"/>
            <a:gd name="connsiteX9" fmla="*/ 297090 w 486032"/>
            <a:gd name="connsiteY9" fmla="*/ 19077 h 1705720"/>
            <a:gd name="connsiteX10" fmla="*/ 261176 w 486032"/>
            <a:gd name="connsiteY10" fmla="*/ 0 h 1705720"/>
            <a:gd name="connsiteX11" fmla="*/ 224856 w 486032"/>
            <a:gd name="connsiteY11" fmla="*/ 0 h 1705720"/>
            <a:gd name="connsiteX12" fmla="*/ 188942 w 486032"/>
            <a:gd name="connsiteY12" fmla="*/ 19077 h 1705720"/>
            <a:gd name="connsiteX13" fmla="*/ 154235 w 486032"/>
            <a:gd name="connsiteY13" fmla="*/ 56728 h 1705720"/>
            <a:gd name="connsiteX14" fmla="*/ 121505 w 486032"/>
            <a:gd name="connsiteY14" fmla="*/ 112196 h 1705720"/>
            <a:gd name="connsiteX15" fmla="*/ 91492 w 486032"/>
            <a:gd name="connsiteY15" fmla="*/ 184222 h 1705720"/>
            <a:gd name="connsiteX16" fmla="*/ 64866 w 486032"/>
            <a:gd name="connsiteY16" fmla="*/ 271170 h 1705720"/>
            <a:gd name="connsiteX17" fmla="*/ 42222 w 486032"/>
            <a:gd name="connsiteY17" fmla="*/ 371088 h 1705720"/>
            <a:gd name="connsiteX18" fmla="*/ 24054 w 486032"/>
            <a:gd name="connsiteY18" fmla="*/ 481772 h 1705720"/>
            <a:gd name="connsiteX19" fmla="*/ 10785 w 486032"/>
            <a:gd name="connsiteY19" fmla="*/ 600767 h 1705720"/>
            <a:gd name="connsiteX20" fmla="*/ 2704 w 486032"/>
            <a:gd name="connsiteY20" fmla="*/ 725429 h 1705720"/>
            <a:gd name="connsiteX21" fmla="*/ 0 w 486032"/>
            <a:gd name="connsiteY21" fmla="*/ 852860 h 1705720"/>
            <a:gd name="connsiteX22" fmla="*/ 2704 w 486032"/>
            <a:gd name="connsiteY22" fmla="*/ 980355 h 1705720"/>
            <a:gd name="connsiteX23" fmla="*/ 10785 w 486032"/>
            <a:gd name="connsiteY23" fmla="*/ 1104953 h 1705720"/>
            <a:gd name="connsiteX24" fmla="*/ 24054 w 486032"/>
            <a:gd name="connsiteY24" fmla="*/ 1223948 h 1705720"/>
            <a:gd name="connsiteX25" fmla="*/ 42222 w 486032"/>
            <a:gd name="connsiteY25" fmla="*/ 1334632 h 1705720"/>
            <a:gd name="connsiteX26" fmla="*/ 64866 w 486032"/>
            <a:gd name="connsiteY26" fmla="*/ 1434550 h 1705720"/>
            <a:gd name="connsiteX27" fmla="*/ 91492 w 486032"/>
            <a:gd name="connsiteY27" fmla="*/ 1521498 h 1705720"/>
            <a:gd name="connsiteX28" fmla="*/ 121505 w 486032"/>
            <a:gd name="connsiteY28" fmla="*/ 1593525 h 1705720"/>
            <a:gd name="connsiteX29" fmla="*/ 154235 w 486032"/>
            <a:gd name="connsiteY29" fmla="*/ 1648993 h 1705720"/>
            <a:gd name="connsiteX30" fmla="*/ 188942 w 486032"/>
            <a:gd name="connsiteY30" fmla="*/ 1686643 h 1705720"/>
            <a:gd name="connsiteX31" fmla="*/ 224856 w 486032"/>
            <a:gd name="connsiteY31" fmla="*/ 1705720 h 1705720"/>
            <a:gd name="connsiteX32" fmla="*/ 261176 w 486032"/>
            <a:gd name="connsiteY32" fmla="*/ 1705720 h 1705720"/>
            <a:gd name="connsiteX33" fmla="*/ 297090 w 486032"/>
            <a:gd name="connsiteY33" fmla="*/ 1686643 h 1705720"/>
            <a:gd name="connsiteX34" fmla="*/ 331797 w 486032"/>
            <a:gd name="connsiteY34" fmla="*/ 1648993 h 1705720"/>
            <a:gd name="connsiteX35" fmla="*/ 364528 w 486032"/>
            <a:gd name="connsiteY35" fmla="*/ 1593525 h 1705720"/>
            <a:gd name="connsiteX36" fmla="*/ 394540 w 486032"/>
            <a:gd name="connsiteY36" fmla="*/ 1521498 h 1705720"/>
            <a:gd name="connsiteX37" fmla="*/ 421167 w 486032"/>
            <a:gd name="connsiteY37" fmla="*/ 1434550 h 1705720"/>
            <a:gd name="connsiteX38" fmla="*/ 443811 w 486032"/>
            <a:gd name="connsiteY38" fmla="*/ 1334632 h 1705720"/>
            <a:gd name="connsiteX39" fmla="*/ 461964 w 486032"/>
            <a:gd name="connsiteY39" fmla="*/ 1223948 h 1705720"/>
            <a:gd name="connsiteX40" fmla="*/ 475233 w 486032"/>
            <a:gd name="connsiteY40" fmla="*/ 1104953 h 1705720"/>
            <a:gd name="connsiteX41" fmla="*/ 483329 w 486032"/>
            <a:gd name="connsiteY41" fmla="*/ 980355 h 1705720"/>
            <a:gd name="connsiteX42" fmla="*/ 486032 w 486032"/>
            <a:gd name="connsiteY42" fmla="*/ 852860 h 1705720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08104"/>
            <a:gd name="connsiteX1" fmla="*/ 483329 w 486032"/>
            <a:gd name="connsiteY1" fmla="*/ 727813 h 1708104"/>
            <a:gd name="connsiteX2" fmla="*/ 475233 w 486032"/>
            <a:gd name="connsiteY2" fmla="*/ 603151 h 1708104"/>
            <a:gd name="connsiteX3" fmla="*/ 461964 w 486032"/>
            <a:gd name="connsiteY3" fmla="*/ 484156 h 1708104"/>
            <a:gd name="connsiteX4" fmla="*/ 443811 w 486032"/>
            <a:gd name="connsiteY4" fmla="*/ 373472 h 1708104"/>
            <a:gd name="connsiteX5" fmla="*/ 421167 w 486032"/>
            <a:gd name="connsiteY5" fmla="*/ 273554 h 1708104"/>
            <a:gd name="connsiteX6" fmla="*/ 394540 w 486032"/>
            <a:gd name="connsiteY6" fmla="*/ 186606 h 1708104"/>
            <a:gd name="connsiteX7" fmla="*/ 364528 w 486032"/>
            <a:gd name="connsiteY7" fmla="*/ 114580 h 1708104"/>
            <a:gd name="connsiteX8" fmla="*/ 331797 w 486032"/>
            <a:gd name="connsiteY8" fmla="*/ 59112 h 1708104"/>
            <a:gd name="connsiteX9" fmla="*/ 297090 w 486032"/>
            <a:gd name="connsiteY9" fmla="*/ 21461 h 1708104"/>
            <a:gd name="connsiteX10" fmla="*/ 261176 w 486032"/>
            <a:gd name="connsiteY10" fmla="*/ 2384 h 1708104"/>
            <a:gd name="connsiteX11" fmla="*/ 224856 w 486032"/>
            <a:gd name="connsiteY11" fmla="*/ 2384 h 1708104"/>
            <a:gd name="connsiteX12" fmla="*/ 188942 w 486032"/>
            <a:gd name="connsiteY12" fmla="*/ 21461 h 1708104"/>
            <a:gd name="connsiteX13" fmla="*/ 154235 w 486032"/>
            <a:gd name="connsiteY13" fmla="*/ 59112 h 1708104"/>
            <a:gd name="connsiteX14" fmla="*/ 121505 w 486032"/>
            <a:gd name="connsiteY14" fmla="*/ 114580 h 1708104"/>
            <a:gd name="connsiteX15" fmla="*/ 91492 w 486032"/>
            <a:gd name="connsiteY15" fmla="*/ 186606 h 1708104"/>
            <a:gd name="connsiteX16" fmla="*/ 64866 w 486032"/>
            <a:gd name="connsiteY16" fmla="*/ 273554 h 1708104"/>
            <a:gd name="connsiteX17" fmla="*/ 42222 w 486032"/>
            <a:gd name="connsiteY17" fmla="*/ 373472 h 1708104"/>
            <a:gd name="connsiteX18" fmla="*/ 24054 w 486032"/>
            <a:gd name="connsiteY18" fmla="*/ 484156 h 1708104"/>
            <a:gd name="connsiteX19" fmla="*/ 10785 w 486032"/>
            <a:gd name="connsiteY19" fmla="*/ 603151 h 1708104"/>
            <a:gd name="connsiteX20" fmla="*/ 2704 w 486032"/>
            <a:gd name="connsiteY20" fmla="*/ 727813 h 1708104"/>
            <a:gd name="connsiteX21" fmla="*/ 0 w 486032"/>
            <a:gd name="connsiteY21" fmla="*/ 855244 h 1708104"/>
            <a:gd name="connsiteX22" fmla="*/ 2704 w 486032"/>
            <a:gd name="connsiteY22" fmla="*/ 982739 h 1708104"/>
            <a:gd name="connsiteX23" fmla="*/ 10785 w 486032"/>
            <a:gd name="connsiteY23" fmla="*/ 1107337 h 1708104"/>
            <a:gd name="connsiteX24" fmla="*/ 24054 w 486032"/>
            <a:gd name="connsiteY24" fmla="*/ 1226332 h 1708104"/>
            <a:gd name="connsiteX25" fmla="*/ 42222 w 486032"/>
            <a:gd name="connsiteY25" fmla="*/ 1337016 h 1708104"/>
            <a:gd name="connsiteX26" fmla="*/ 64866 w 486032"/>
            <a:gd name="connsiteY26" fmla="*/ 1436934 h 1708104"/>
            <a:gd name="connsiteX27" fmla="*/ 91492 w 486032"/>
            <a:gd name="connsiteY27" fmla="*/ 1523882 h 1708104"/>
            <a:gd name="connsiteX28" fmla="*/ 121505 w 486032"/>
            <a:gd name="connsiteY28" fmla="*/ 1595909 h 1708104"/>
            <a:gd name="connsiteX29" fmla="*/ 154235 w 486032"/>
            <a:gd name="connsiteY29" fmla="*/ 1651377 h 1708104"/>
            <a:gd name="connsiteX30" fmla="*/ 188942 w 486032"/>
            <a:gd name="connsiteY30" fmla="*/ 1689027 h 1708104"/>
            <a:gd name="connsiteX31" fmla="*/ 224856 w 486032"/>
            <a:gd name="connsiteY31" fmla="*/ 1708104 h 1708104"/>
            <a:gd name="connsiteX32" fmla="*/ 261176 w 486032"/>
            <a:gd name="connsiteY32" fmla="*/ 1708104 h 1708104"/>
            <a:gd name="connsiteX33" fmla="*/ 297090 w 486032"/>
            <a:gd name="connsiteY33" fmla="*/ 1689027 h 1708104"/>
            <a:gd name="connsiteX34" fmla="*/ 331797 w 486032"/>
            <a:gd name="connsiteY34" fmla="*/ 1651377 h 1708104"/>
            <a:gd name="connsiteX35" fmla="*/ 364528 w 486032"/>
            <a:gd name="connsiteY35" fmla="*/ 1595909 h 1708104"/>
            <a:gd name="connsiteX36" fmla="*/ 394540 w 486032"/>
            <a:gd name="connsiteY36" fmla="*/ 1523882 h 1708104"/>
            <a:gd name="connsiteX37" fmla="*/ 421167 w 486032"/>
            <a:gd name="connsiteY37" fmla="*/ 1436934 h 1708104"/>
            <a:gd name="connsiteX38" fmla="*/ 443811 w 486032"/>
            <a:gd name="connsiteY38" fmla="*/ 1337016 h 1708104"/>
            <a:gd name="connsiteX39" fmla="*/ 461964 w 486032"/>
            <a:gd name="connsiteY39" fmla="*/ 1226332 h 1708104"/>
            <a:gd name="connsiteX40" fmla="*/ 475233 w 486032"/>
            <a:gd name="connsiteY40" fmla="*/ 1107337 h 1708104"/>
            <a:gd name="connsiteX41" fmla="*/ 483329 w 486032"/>
            <a:gd name="connsiteY41" fmla="*/ 982739 h 1708104"/>
            <a:gd name="connsiteX42" fmla="*/ 486032 w 486032"/>
            <a:gd name="connsiteY42" fmla="*/ 855244 h 1708104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  <a:gd name="connsiteX0" fmla="*/ 486032 w 486032"/>
            <a:gd name="connsiteY0" fmla="*/ 855244 h 1710488"/>
            <a:gd name="connsiteX1" fmla="*/ 483329 w 486032"/>
            <a:gd name="connsiteY1" fmla="*/ 727813 h 1710488"/>
            <a:gd name="connsiteX2" fmla="*/ 475233 w 486032"/>
            <a:gd name="connsiteY2" fmla="*/ 603151 h 1710488"/>
            <a:gd name="connsiteX3" fmla="*/ 461964 w 486032"/>
            <a:gd name="connsiteY3" fmla="*/ 484156 h 1710488"/>
            <a:gd name="connsiteX4" fmla="*/ 443811 w 486032"/>
            <a:gd name="connsiteY4" fmla="*/ 373472 h 1710488"/>
            <a:gd name="connsiteX5" fmla="*/ 421167 w 486032"/>
            <a:gd name="connsiteY5" fmla="*/ 273554 h 1710488"/>
            <a:gd name="connsiteX6" fmla="*/ 394540 w 486032"/>
            <a:gd name="connsiteY6" fmla="*/ 186606 h 1710488"/>
            <a:gd name="connsiteX7" fmla="*/ 364528 w 486032"/>
            <a:gd name="connsiteY7" fmla="*/ 114580 h 1710488"/>
            <a:gd name="connsiteX8" fmla="*/ 331797 w 486032"/>
            <a:gd name="connsiteY8" fmla="*/ 59112 h 1710488"/>
            <a:gd name="connsiteX9" fmla="*/ 297090 w 486032"/>
            <a:gd name="connsiteY9" fmla="*/ 21461 h 1710488"/>
            <a:gd name="connsiteX10" fmla="*/ 261176 w 486032"/>
            <a:gd name="connsiteY10" fmla="*/ 2384 h 1710488"/>
            <a:gd name="connsiteX11" fmla="*/ 224856 w 486032"/>
            <a:gd name="connsiteY11" fmla="*/ 2384 h 1710488"/>
            <a:gd name="connsiteX12" fmla="*/ 188942 w 486032"/>
            <a:gd name="connsiteY12" fmla="*/ 21461 h 1710488"/>
            <a:gd name="connsiteX13" fmla="*/ 154235 w 486032"/>
            <a:gd name="connsiteY13" fmla="*/ 59112 h 1710488"/>
            <a:gd name="connsiteX14" fmla="*/ 121505 w 486032"/>
            <a:gd name="connsiteY14" fmla="*/ 114580 h 1710488"/>
            <a:gd name="connsiteX15" fmla="*/ 91492 w 486032"/>
            <a:gd name="connsiteY15" fmla="*/ 186606 h 1710488"/>
            <a:gd name="connsiteX16" fmla="*/ 64866 w 486032"/>
            <a:gd name="connsiteY16" fmla="*/ 273554 h 1710488"/>
            <a:gd name="connsiteX17" fmla="*/ 42222 w 486032"/>
            <a:gd name="connsiteY17" fmla="*/ 373472 h 1710488"/>
            <a:gd name="connsiteX18" fmla="*/ 24054 w 486032"/>
            <a:gd name="connsiteY18" fmla="*/ 484156 h 1710488"/>
            <a:gd name="connsiteX19" fmla="*/ 10785 w 486032"/>
            <a:gd name="connsiteY19" fmla="*/ 603151 h 1710488"/>
            <a:gd name="connsiteX20" fmla="*/ 2704 w 486032"/>
            <a:gd name="connsiteY20" fmla="*/ 727813 h 1710488"/>
            <a:gd name="connsiteX21" fmla="*/ 0 w 486032"/>
            <a:gd name="connsiteY21" fmla="*/ 855244 h 1710488"/>
            <a:gd name="connsiteX22" fmla="*/ 2704 w 486032"/>
            <a:gd name="connsiteY22" fmla="*/ 982739 h 1710488"/>
            <a:gd name="connsiteX23" fmla="*/ 10785 w 486032"/>
            <a:gd name="connsiteY23" fmla="*/ 1107337 h 1710488"/>
            <a:gd name="connsiteX24" fmla="*/ 24054 w 486032"/>
            <a:gd name="connsiteY24" fmla="*/ 1226332 h 1710488"/>
            <a:gd name="connsiteX25" fmla="*/ 42222 w 486032"/>
            <a:gd name="connsiteY25" fmla="*/ 1337016 h 1710488"/>
            <a:gd name="connsiteX26" fmla="*/ 64866 w 486032"/>
            <a:gd name="connsiteY26" fmla="*/ 1436934 h 1710488"/>
            <a:gd name="connsiteX27" fmla="*/ 91492 w 486032"/>
            <a:gd name="connsiteY27" fmla="*/ 1523882 h 1710488"/>
            <a:gd name="connsiteX28" fmla="*/ 121505 w 486032"/>
            <a:gd name="connsiteY28" fmla="*/ 1595909 h 1710488"/>
            <a:gd name="connsiteX29" fmla="*/ 154235 w 486032"/>
            <a:gd name="connsiteY29" fmla="*/ 1651377 h 1710488"/>
            <a:gd name="connsiteX30" fmla="*/ 188942 w 486032"/>
            <a:gd name="connsiteY30" fmla="*/ 1689027 h 1710488"/>
            <a:gd name="connsiteX31" fmla="*/ 224856 w 486032"/>
            <a:gd name="connsiteY31" fmla="*/ 1708104 h 1710488"/>
            <a:gd name="connsiteX32" fmla="*/ 261176 w 486032"/>
            <a:gd name="connsiteY32" fmla="*/ 1708104 h 1710488"/>
            <a:gd name="connsiteX33" fmla="*/ 297090 w 486032"/>
            <a:gd name="connsiteY33" fmla="*/ 1689027 h 1710488"/>
            <a:gd name="connsiteX34" fmla="*/ 331797 w 486032"/>
            <a:gd name="connsiteY34" fmla="*/ 1651377 h 1710488"/>
            <a:gd name="connsiteX35" fmla="*/ 364528 w 486032"/>
            <a:gd name="connsiteY35" fmla="*/ 1595909 h 1710488"/>
            <a:gd name="connsiteX36" fmla="*/ 394540 w 486032"/>
            <a:gd name="connsiteY36" fmla="*/ 1523882 h 1710488"/>
            <a:gd name="connsiteX37" fmla="*/ 421167 w 486032"/>
            <a:gd name="connsiteY37" fmla="*/ 1436934 h 1710488"/>
            <a:gd name="connsiteX38" fmla="*/ 443811 w 486032"/>
            <a:gd name="connsiteY38" fmla="*/ 1337016 h 1710488"/>
            <a:gd name="connsiteX39" fmla="*/ 461964 w 486032"/>
            <a:gd name="connsiteY39" fmla="*/ 1226332 h 1710488"/>
            <a:gd name="connsiteX40" fmla="*/ 475233 w 486032"/>
            <a:gd name="connsiteY40" fmla="*/ 1107337 h 1710488"/>
            <a:gd name="connsiteX41" fmla="*/ 483329 w 486032"/>
            <a:gd name="connsiteY41" fmla="*/ 982739 h 1710488"/>
            <a:gd name="connsiteX42" fmla="*/ 486032 w 486032"/>
            <a:gd name="connsiteY42" fmla="*/ 855244 h 17104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86032" h="1710488">
              <a:moveTo>
                <a:pt x="486032" y="855244"/>
              </a:moveTo>
              <a:cubicBezTo>
                <a:pt x="486032" y="812756"/>
                <a:pt x="485129" y="769828"/>
                <a:pt x="483329" y="727813"/>
              </a:cubicBezTo>
              <a:cubicBezTo>
                <a:pt x="481529" y="685798"/>
                <a:pt x="478794" y="643761"/>
                <a:pt x="475233" y="603151"/>
              </a:cubicBezTo>
              <a:cubicBezTo>
                <a:pt x="471672" y="562541"/>
                <a:pt x="467201" y="522436"/>
                <a:pt x="461964" y="484156"/>
              </a:cubicBezTo>
              <a:cubicBezTo>
                <a:pt x="456727" y="445876"/>
                <a:pt x="450611" y="408572"/>
                <a:pt x="443811" y="373472"/>
              </a:cubicBezTo>
              <a:cubicBezTo>
                <a:pt x="437011" y="338372"/>
                <a:pt x="429379" y="304698"/>
                <a:pt x="421167" y="273554"/>
              </a:cubicBezTo>
              <a:cubicBezTo>
                <a:pt x="412955" y="242410"/>
                <a:pt x="403980" y="213102"/>
                <a:pt x="394540" y="186606"/>
              </a:cubicBezTo>
              <a:cubicBezTo>
                <a:pt x="385100" y="160110"/>
                <a:pt x="374985" y="135829"/>
                <a:pt x="364528" y="114580"/>
              </a:cubicBezTo>
              <a:cubicBezTo>
                <a:pt x="354071" y="93331"/>
                <a:pt x="343037" y="74632"/>
                <a:pt x="331797" y="59112"/>
              </a:cubicBezTo>
              <a:cubicBezTo>
                <a:pt x="320557" y="43592"/>
                <a:pt x="308860" y="30916"/>
                <a:pt x="297090" y="21461"/>
              </a:cubicBezTo>
              <a:cubicBezTo>
                <a:pt x="285320" y="12006"/>
                <a:pt x="273215" y="5563"/>
                <a:pt x="261176" y="2384"/>
              </a:cubicBezTo>
              <a:cubicBezTo>
                <a:pt x="249137" y="-795"/>
                <a:pt x="236895" y="-795"/>
                <a:pt x="224856" y="2384"/>
              </a:cubicBezTo>
              <a:cubicBezTo>
                <a:pt x="212817" y="5563"/>
                <a:pt x="200712" y="12006"/>
                <a:pt x="188942" y="21461"/>
              </a:cubicBezTo>
              <a:cubicBezTo>
                <a:pt x="177172" y="30916"/>
                <a:pt x="165475" y="43592"/>
                <a:pt x="154235" y="59112"/>
              </a:cubicBezTo>
              <a:cubicBezTo>
                <a:pt x="142996" y="74632"/>
                <a:pt x="131962" y="93331"/>
                <a:pt x="121505" y="114580"/>
              </a:cubicBezTo>
              <a:cubicBezTo>
                <a:pt x="111048" y="135829"/>
                <a:pt x="100932" y="160110"/>
                <a:pt x="91492" y="186606"/>
              </a:cubicBezTo>
              <a:cubicBezTo>
                <a:pt x="82052" y="213102"/>
                <a:pt x="73078" y="242410"/>
                <a:pt x="64866" y="273554"/>
              </a:cubicBezTo>
              <a:cubicBezTo>
                <a:pt x="56654" y="304698"/>
                <a:pt x="49024" y="338372"/>
                <a:pt x="42222" y="373472"/>
              </a:cubicBezTo>
              <a:cubicBezTo>
                <a:pt x="35420" y="408572"/>
                <a:pt x="29293" y="445876"/>
                <a:pt x="24054" y="484156"/>
              </a:cubicBezTo>
              <a:cubicBezTo>
                <a:pt x="18815" y="522436"/>
                <a:pt x="14343" y="562542"/>
                <a:pt x="10785" y="603151"/>
              </a:cubicBezTo>
              <a:cubicBezTo>
                <a:pt x="7227" y="643761"/>
                <a:pt x="4501" y="685798"/>
                <a:pt x="2704" y="727813"/>
              </a:cubicBezTo>
              <a:cubicBezTo>
                <a:pt x="907" y="769828"/>
                <a:pt x="0" y="812756"/>
                <a:pt x="0" y="855244"/>
              </a:cubicBezTo>
              <a:cubicBezTo>
                <a:pt x="0" y="897732"/>
                <a:pt x="907" y="940724"/>
                <a:pt x="2704" y="982739"/>
              </a:cubicBezTo>
              <a:cubicBezTo>
                <a:pt x="4501" y="1024754"/>
                <a:pt x="7227" y="1066738"/>
                <a:pt x="10785" y="1107337"/>
              </a:cubicBezTo>
              <a:cubicBezTo>
                <a:pt x="14343" y="1147936"/>
                <a:pt x="18815" y="1188052"/>
                <a:pt x="24054" y="1226332"/>
              </a:cubicBezTo>
              <a:cubicBezTo>
                <a:pt x="29293" y="1264612"/>
                <a:pt x="35420" y="1301916"/>
                <a:pt x="42222" y="1337016"/>
              </a:cubicBezTo>
              <a:cubicBezTo>
                <a:pt x="49024" y="1372116"/>
                <a:pt x="56654" y="1405790"/>
                <a:pt x="64866" y="1436934"/>
              </a:cubicBezTo>
              <a:cubicBezTo>
                <a:pt x="73078" y="1468078"/>
                <a:pt x="82052" y="1497386"/>
                <a:pt x="91492" y="1523882"/>
              </a:cubicBezTo>
              <a:cubicBezTo>
                <a:pt x="100932" y="1550378"/>
                <a:pt x="111048" y="1574660"/>
                <a:pt x="121505" y="1595909"/>
              </a:cubicBezTo>
              <a:cubicBezTo>
                <a:pt x="131962" y="1617158"/>
                <a:pt x="142996" y="1635857"/>
                <a:pt x="154235" y="1651377"/>
              </a:cubicBezTo>
              <a:cubicBezTo>
                <a:pt x="165474" y="1666897"/>
                <a:pt x="177172" y="1679573"/>
                <a:pt x="188942" y="1689027"/>
              </a:cubicBezTo>
              <a:cubicBezTo>
                <a:pt x="200712" y="1698481"/>
                <a:pt x="212817" y="1704925"/>
                <a:pt x="224856" y="1708104"/>
              </a:cubicBezTo>
              <a:cubicBezTo>
                <a:pt x="236895" y="1711283"/>
                <a:pt x="249137" y="1711283"/>
                <a:pt x="261176" y="1708104"/>
              </a:cubicBezTo>
              <a:cubicBezTo>
                <a:pt x="273215" y="1704925"/>
                <a:pt x="285320" y="1698481"/>
                <a:pt x="297090" y="1689027"/>
              </a:cubicBezTo>
              <a:cubicBezTo>
                <a:pt x="308860" y="1679573"/>
                <a:pt x="320557" y="1666897"/>
                <a:pt x="331797" y="1651377"/>
              </a:cubicBezTo>
              <a:cubicBezTo>
                <a:pt x="343037" y="1635857"/>
                <a:pt x="354071" y="1617158"/>
                <a:pt x="364528" y="1595909"/>
              </a:cubicBezTo>
              <a:cubicBezTo>
                <a:pt x="374985" y="1574660"/>
                <a:pt x="385100" y="1550378"/>
                <a:pt x="394540" y="1523882"/>
              </a:cubicBezTo>
              <a:cubicBezTo>
                <a:pt x="403980" y="1497386"/>
                <a:pt x="412955" y="1468078"/>
                <a:pt x="421167" y="1436934"/>
              </a:cubicBezTo>
              <a:cubicBezTo>
                <a:pt x="429379" y="1405790"/>
                <a:pt x="437011" y="1372116"/>
                <a:pt x="443811" y="1337016"/>
              </a:cubicBezTo>
              <a:cubicBezTo>
                <a:pt x="450611" y="1301916"/>
                <a:pt x="456727" y="1264612"/>
                <a:pt x="461964" y="1226332"/>
              </a:cubicBezTo>
              <a:cubicBezTo>
                <a:pt x="467201" y="1188052"/>
                <a:pt x="471672" y="1147936"/>
                <a:pt x="475233" y="1107337"/>
              </a:cubicBezTo>
              <a:cubicBezTo>
                <a:pt x="478794" y="1066738"/>
                <a:pt x="481529" y="1024754"/>
                <a:pt x="483329" y="982739"/>
              </a:cubicBezTo>
              <a:cubicBezTo>
                <a:pt x="485129" y="940724"/>
                <a:pt x="486032" y="897732"/>
                <a:pt x="486032" y="855244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0.52867</cdr:x>
      <cdr:y>0.09282</cdr:y>
    </cdr:from>
    <cdr:to>
      <cdr:x>0.5849</cdr:x>
      <cdr:y>0.30321</cdr:y>
    </cdr:to>
    <cdr:sp macro="" textlink="">
      <cdr:nvSpPr>
        <cdr:cNvPr id="6" name="PlotDat4_9|2~32_0X"/>
        <cdr:cNvSpPr/>
      </cdr:nvSpPr>
      <cdr:spPr>
        <a:xfrm xmlns:a="http://schemas.openxmlformats.org/drawingml/2006/main">
          <a:off x="4581735" y="584184"/>
          <a:ext cx="487297" cy="13241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87297" h="1324119">
              <a:moveTo>
                <a:pt x="487296" y="469432"/>
              </a:moveTo>
              <a:lnTo>
                <a:pt x="484578" y="341685"/>
              </a:lnTo>
              <a:lnTo>
                <a:pt x="476468" y="216772"/>
              </a:lnTo>
              <a:lnTo>
                <a:pt x="463169" y="97526"/>
              </a:lnTo>
              <a:lnTo>
                <a:pt x="447167" y="0"/>
              </a:lnTo>
              <a:lnTo>
                <a:pt x="40143" y="0"/>
              </a:lnTo>
              <a:lnTo>
                <a:pt x="24126" y="97526"/>
              </a:lnTo>
              <a:lnTo>
                <a:pt x="10828" y="216772"/>
              </a:lnTo>
              <a:lnTo>
                <a:pt x="2732" y="341685"/>
              </a:lnTo>
              <a:lnTo>
                <a:pt x="0" y="469432"/>
              </a:lnTo>
              <a:lnTo>
                <a:pt x="2732" y="597178"/>
              </a:lnTo>
              <a:lnTo>
                <a:pt x="10828" y="722091"/>
              </a:lnTo>
              <a:lnTo>
                <a:pt x="24126" y="841275"/>
              </a:lnTo>
              <a:lnTo>
                <a:pt x="42337" y="952274"/>
              </a:lnTo>
              <a:lnTo>
                <a:pt x="65040" y="1052381"/>
              </a:lnTo>
              <a:lnTo>
                <a:pt x="91738" y="1139518"/>
              </a:lnTo>
              <a:lnTo>
                <a:pt x="121824" y="1211671"/>
              </a:lnTo>
              <a:lnTo>
                <a:pt x="154641" y="1267264"/>
              </a:lnTo>
              <a:lnTo>
                <a:pt x="189436" y="1305041"/>
              </a:lnTo>
              <a:lnTo>
                <a:pt x="225437" y="1324118"/>
              </a:lnTo>
              <a:lnTo>
                <a:pt x="261859" y="1324118"/>
              </a:lnTo>
              <a:lnTo>
                <a:pt x="297874" y="1305041"/>
              </a:lnTo>
              <a:lnTo>
                <a:pt x="332669" y="1267264"/>
              </a:lnTo>
              <a:lnTo>
                <a:pt x="365472" y="1211671"/>
              </a:lnTo>
              <a:lnTo>
                <a:pt x="395557" y="1139518"/>
              </a:lnTo>
              <a:lnTo>
                <a:pt x="422256" y="1052381"/>
              </a:lnTo>
              <a:lnTo>
                <a:pt x="444958" y="952274"/>
              </a:lnTo>
              <a:lnTo>
                <a:pt x="463169" y="841275"/>
              </a:lnTo>
              <a:lnTo>
                <a:pt x="476468" y="722091"/>
              </a:lnTo>
              <a:lnTo>
                <a:pt x="484578" y="597178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0.40086</cdr:x>
      <cdr:y>0.4231</cdr:y>
    </cdr:from>
    <cdr:to>
      <cdr:x>0.45862</cdr:x>
      <cdr:y>0.46405</cdr:y>
    </cdr:to>
    <cdr:sp macro="" textlink="">
      <cdr:nvSpPr>
        <cdr:cNvPr id="7" name="PlotDat4_25|1~1_2T"/>
        <cdr:cNvSpPr txBox="1"/>
      </cdr:nvSpPr>
      <cdr:spPr>
        <a:xfrm xmlns:a="http://schemas.openxmlformats.org/drawingml/2006/main">
          <a:off x="3474113" y="2662855"/>
          <a:ext cx="50052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239.5</a:t>
          </a:r>
        </a:p>
      </cdr:txBody>
    </cdr:sp>
  </cdr:relSizeAnchor>
  <cdr:relSizeAnchor xmlns:cdr="http://schemas.openxmlformats.org/drawingml/2006/chartDrawing">
    <cdr:from>
      <cdr:x>0.47092</cdr:x>
      <cdr:y>0.09403</cdr:y>
    </cdr:from>
    <cdr:to>
      <cdr:x>0.52867</cdr:x>
      <cdr:y>0.13498</cdr:y>
    </cdr:to>
    <cdr:sp macro="" textlink="">
      <cdr:nvSpPr>
        <cdr:cNvPr id="8" name="PlotDat4_25|2~2_2T"/>
        <cdr:cNvSpPr txBox="1"/>
      </cdr:nvSpPr>
      <cdr:spPr>
        <a:xfrm xmlns:a="http://schemas.openxmlformats.org/drawingml/2006/main">
          <a:off x="4081781" y="591546"/>
          <a:ext cx="500592" cy="2576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240.5</a:t>
          </a:r>
        </a:p>
      </cdr:txBody>
    </cdr:sp>
  </cdr:relSizeAnchor>
  <cdr:relSizeAnchor xmlns:cdr="http://schemas.openxmlformats.org/drawingml/2006/chartDrawing">
    <cdr:from>
      <cdr:x>0.43591</cdr:x>
      <cdr:y>0.23564</cdr:y>
    </cdr:from>
    <cdr:to>
      <cdr:x>0.57739</cdr:x>
      <cdr:y>0.7269</cdr:y>
    </cdr:to>
    <cdr:sp macro="" textlink="">
      <cdr:nvSpPr>
        <cdr:cNvPr id="10" name="PlotDat4_17|1~43_1"/>
        <cdr:cNvSpPr/>
      </cdr:nvSpPr>
      <cdr:spPr>
        <a:xfrm xmlns:a="http://schemas.openxmlformats.org/drawingml/2006/main">
          <a:off x="3777871" y="1483059"/>
          <a:ext cx="1226077" cy="3091870"/>
        </a:xfrm>
        <a:custGeom xmlns:a="http://schemas.openxmlformats.org/drawingml/2006/main">
          <a:avLst/>
          <a:gdLst>
            <a:gd name="connsiteX0" fmla="*/ 1226073 w 1226073"/>
            <a:gd name="connsiteY0" fmla="*/ 495938 h 3084298"/>
            <a:gd name="connsiteX1" fmla="*/ 1218981 w 1226073"/>
            <a:gd name="connsiteY1" fmla="*/ 337971 h 3084298"/>
            <a:gd name="connsiteX2" fmla="*/ 1198357 w 1226073"/>
            <a:gd name="connsiteY2" fmla="*/ 206951 h 3084298"/>
            <a:gd name="connsiteX3" fmla="*/ 1164653 w 1226073"/>
            <a:gd name="connsiteY3" fmla="*/ 105711 h 3084298"/>
            <a:gd name="connsiteX4" fmla="*/ 1118638 w 1226073"/>
            <a:gd name="connsiteY4" fmla="*/ 36580 h 3084298"/>
            <a:gd name="connsiteX5" fmla="*/ 1061316 w 1226073"/>
            <a:gd name="connsiteY5" fmla="*/ 1071 h 3084298"/>
            <a:gd name="connsiteX6" fmla="*/ 993994 w 1226073"/>
            <a:gd name="connsiteY6" fmla="*/ 0 h 3084298"/>
            <a:gd name="connsiteX7" fmla="*/ 918156 w 1226073"/>
            <a:gd name="connsiteY7" fmla="*/ 33369 h 3084298"/>
            <a:gd name="connsiteX8" fmla="*/ 835501 w 1226073"/>
            <a:gd name="connsiteY8" fmla="*/ 100422 h 3084298"/>
            <a:gd name="connsiteX9" fmla="*/ 747876 w 1226073"/>
            <a:gd name="connsiteY9" fmla="*/ 199710 h 3084298"/>
            <a:gd name="connsiteX10" fmla="*/ 657242 w 1226073"/>
            <a:gd name="connsiteY10" fmla="*/ 328968 h 3084298"/>
            <a:gd name="connsiteX11" fmla="*/ 565605 w 1226073"/>
            <a:gd name="connsiteY11" fmla="*/ 485361 h 3084298"/>
            <a:gd name="connsiteX12" fmla="*/ 475044 w 1226073"/>
            <a:gd name="connsiteY12" fmla="*/ 665302 h 3084298"/>
            <a:gd name="connsiteX13" fmla="*/ 387564 w 1226073"/>
            <a:gd name="connsiteY13" fmla="*/ 864886 h 3084298"/>
            <a:gd name="connsiteX14" fmla="*/ 305112 w 1226073"/>
            <a:gd name="connsiteY14" fmla="*/ 1079580 h 3084298"/>
            <a:gd name="connsiteX15" fmla="*/ 229550 w 1226073"/>
            <a:gd name="connsiteY15" fmla="*/ 1304600 h 3084298"/>
            <a:gd name="connsiteX16" fmla="*/ 162548 w 1226073"/>
            <a:gd name="connsiteY16" fmla="*/ 1534909 h 3084298"/>
            <a:gd name="connsiteX17" fmla="*/ 105604 w 1226073"/>
            <a:gd name="connsiteY17" fmla="*/ 1765406 h 3084298"/>
            <a:gd name="connsiteX18" fmla="*/ 60011 w 1226073"/>
            <a:gd name="connsiteY18" fmla="*/ 1990930 h 3084298"/>
            <a:gd name="connsiteX19" fmla="*/ 26757 w 1226073"/>
            <a:gd name="connsiteY19" fmla="*/ 2206380 h 3084298"/>
            <a:gd name="connsiteX20" fmla="*/ 6613 w 1226073"/>
            <a:gd name="connsiteY20" fmla="*/ 2407035 h 3084298"/>
            <a:gd name="connsiteX21" fmla="*/ 0 w 1226073"/>
            <a:gd name="connsiteY21" fmla="*/ 2588360 h 3084298"/>
            <a:gd name="connsiteX22" fmla="*/ 7093 w 1226073"/>
            <a:gd name="connsiteY22" fmla="*/ 2746328 h 3084298"/>
            <a:gd name="connsiteX23" fmla="*/ 27716 w 1226073"/>
            <a:gd name="connsiteY23" fmla="*/ 2877348 h 3084298"/>
            <a:gd name="connsiteX24" fmla="*/ 61406 w 1226073"/>
            <a:gd name="connsiteY24" fmla="*/ 2978588 h 3084298"/>
            <a:gd name="connsiteX25" fmla="*/ 107435 w 1226073"/>
            <a:gd name="connsiteY25" fmla="*/ 3047718 h 3084298"/>
            <a:gd name="connsiteX26" fmla="*/ 164743 w 1226073"/>
            <a:gd name="connsiteY26" fmla="*/ 3083228 h 3084298"/>
            <a:gd name="connsiteX27" fmla="*/ 232079 w 1226073"/>
            <a:gd name="connsiteY27" fmla="*/ 3084298 h 3084298"/>
            <a:gd name="connsiteX28" fmla="*/ 307917 w 1226073"/>
            <a:gd name="connsiteY28" fmla="*/ 3050929 h 3084298"/>
            <a:gd name="connsiteX29" fmla="*/ 390572 w 1226073"/>
            <a:gd name="connsiteY29" fmla="*/ 2983877 h 3084298"/>
            <a:gd name="connsiteX30" fmla="*/ 478198 w 1226073"/>
            <a:gd name="connsiteY30" fmla="*/ 2884588 h 3084298"/>
            <a:gd name="connsiteX31" fmla="*/ 568832 w 1226073"/>
            <a:gd name="connsiteY31" fmla="*/ 2755331 h 3084298"/>
            <a:gd name="connsiteX32" fmla="*/ 660454 w 1226073"/>
            <a:gd name="connsiteY32" fmla="*/ 2598937 h 3084298"/>
            <a:gd name="connsiteX33" fmla="*/ 751030 w 1226073"/>
            <a:gd name="connsiteY33" fmla="*/ 2418997 h 3084298"/>
            <a:gd name="connsiteX34" fmla="*/ 838510 w 1226073"/>
            <a:gd name="connsiteY34" fmla="*/ 2219413 h 3084298"/>
            <a:gd name="connsiteX35" fmla="*/ 920947 w 1226073"/>
            <a:gd name="connsiteY35" fmla="*/ 2004719 h 3084298"/>
            <a:gd name="connsiteX36" fmla="*/ 996523 w 1226073"/>
            <a:gd name="connsiteY36" fmla="*/ 1779698 h 3084298"/>
            <a:gd name="connsiteX37" fmla="*/ 1063525 w 1226073"/>
            <a:gd name="connsiteY37" fmla="*/ 1549390 h 3084298"/>
            <a:gd name="connsiteX38" fmla="*/ 1120455 w 1226073"/>
            <a:gd name="connsiteY38" fmla="*/ 1318892 h 3084298"/>
            <a:gd name="connsiteX39" fmla="*/ 1166063 w 1226073"/>
            <a:gd name="connsiteY39" fmla="*/ 1093368 h 3084298"/>
            <a:gd name="connsiteX40" fmla="*/ 1199316 w 1226073"/>
            <a:gd name="connsiteY40" fmla="*/ 877918 h 3084298"/>
            <a:gd name="connsiteX41" fmla="*/ 1219461 w 1226073"/>
            <a:gd name="connsiteY41" fmla="*/ 677264 h 3084298"/>
            <a:gd name="connsiteX42" fmla="*/ 1226073 w 1226073"/>
            <a:gd name="connsiteY42" fmla="*/ 495938 h 3084298"/>
            <a:gd name="connsiteX0" fmla="*/ 1226073 w 1226073"/>
            <a:gd name="connsiteY0" fmla="*/ 495938 h 3084298"/>
            <a:gd name="connsiteX1" fmla="*/ 1218981 w 1226073"/>
            <a:gd name="connsiteY1" fmla="*/ 337971 h 3084298"/>
            <a:gd name="connsiteX2" fmla="*/ 1198357 w 1226073"/>
            <a:gd name="connsiteY2" fmla="*/ 206951 h 3084298"/>
            <a:gd name="connsiteX3" fmla="*/ 1164653 w 1226073"/>
            <a:gd name="connsiteY3" fmla="*/ 105711 h 3084298"/>
            <a:gd name="connsiteX4" fmla="*/ 1118638 w 1226073"/>
            <a:gd name="connsiteY4" fmla="*/ 36580 h 3084298"/>
            <a:gd name="connsiteX5" fmla="*/ 1061316 w 1226073"/>
            <a:gd name="connsiteY5" fmla="*/ 1071 h 3084298"/>
            <a:gd name="connsiteX6" fmla="*/ 993994 w 1226073"/>
            <a:gd name="connsiteY6" fmla="*/ 0 h 3084298"/>
            <a:gd name="connsiteX7" fmla="*/ 918156 w 1226073"/>
            <a:gd name="connsiteY7" fmla="*/ 33369 h 3084298"/>
            <a:gd name="connsiteX8" fmla="*/ 835501 w 1226073"/>
            <a:gd name="connsiteY8" fmla="*/ 100422 h 3084298"/>
            <a:gd name="connsiteX9" fmla="*/ 747876 w 1226073"/>
            <a:gd name="connsiteY9" fmla="*/ 199710 h 3084298"/>
            <a:gd name="connsiteX10" fmla="*/ 657242 w 1226073"/>
            <a:gd name="connsiteY10" fmla="*/ 328968 h 3084298"/>
            <a:gd name="connsiteX11" fmla="*/ 565605 w 1226073"/>
            <a:gd name="connsiteY11" fmla="*/ 485361 h 3084298"/>
            <a:gd name="connsiteX12" fmla="*/ 475044 w 1226073"/>
            <a:gd name="connsiteY12" fmla="*/ 665302 h 3084298"/>
            <a:gd name="connsiteX13" fmla="*/ 387564 w 1226073"/>
            <a:gd name="connsiteY13" fmla="*/ 864886 h 3084298"/>
            <a:gd name="connsiteX14" fmla="*/ 305112 w 1226073"/>
            <a:gd name="connsiteY14" fmla="*/ 1079580 h 3084298"/>
            <a:gd name="connsiteX15" fmla="*/ 229550 w 1226073"/>
            <a:gd name="connsiteY15" fmla="*/ 1304600 h 3084298"/>
            <a:gd name="connsiteX16" fmla="*/ 162548 w 1226073"/>
            <a:gd name="connsiteY16" fmla="*/ 1534909 h 3084298"/>
            <a:gd name="connsiteX17" fmla="*/ 105604 w 1226073"/>
            <a:gd name="connsiteY17" fmla="*/ 1765406 h 3084298"/>
            <a:gd name="connsiteX18" fmla="*/ 60011 w 1226073"/>
            <a:gd name="connsiteY18" fmla="*/ 1990930 h 3084298"/>
            <a:gd name="connsiteX19" fmla="*/ 26757 w 1226073"/>
            <a:gd name="connsiteY19" fmla="*/ 2206380 h 3084298"/>
            <a:gd name="connsiteX20" fmla="*/ 6613 w 1226073"/>
            <a:gd name="connsiteY20" fmla="*/ 2407035 h 3084298"/>
            <a:gd name="connsiteX21" fmla="*/ 0 w 1226073"/>
            <a:gd name="connsiteY21" fmla="*/ 2588360 h 3084298"/>
            <a:gd name="connsiteX22" fmla="*/ 7093 w 1226073"/>
            <a:gd name="connsiteY22" fmla="*/ 2746328 h 3084298"/>
            <a:gd name="connsiteX23" fmla="*/ 27716 w 1226073"/>
            <a:gd name="connsiteY23" fmla="*/ 2877348 h 3084298"/>
            <a:gd name="connsiteX24" fmla="*/ 61406 w 1226073"/>
            <a:gd name="connsiteY24" fmla="*/ 2978588 h 3084298"/>
            <a:gd name="connsiteX25" fmla="*/ 107435 w 1226073"/>
            <a:gd name="connsiteY25" fmla="*/ 3047718 h 3084298"/>
            <a:gd name="connsiteX26" fmla="*/ 164743 w 1226073"/>
            <a:gd name="connsiteY26" fmla="*/ 3083228 h 3084298"/>
            <a:gd name="connsiteX27" fmla="*/ 232079 w 1226073"/>
            <a:gd name="connsiteY27" fmla="*/ 3084298 h 3084298"/>
            <a:gd name="connsiteX28" fmla="*/ 307917 w 1226073"/>
            <a:gd name="connsiteY28" fmla="*/ 3050929 h 3084298"/>
            <a:gd name="connsiteX29" fmla="*/ 390572 w 1226073"/>
            <a:gd name="connsiteY29" fmla="*/ 2983877 h 3084298"/>
            <a:gd name="connsiteX30" fmla="*/ 478198 w 1226073"/>
            <a:gd name="connsiteY30" fmla="*/ 2884588 h 3084298"/>
            <a:gd name="connsiteX31" fmla="*/ 568832 w 1226073"/>
            <a:gd name="connsiteY31" fmla="*/ 2755331 h 3084298"/>
            <a:gd name="connsiteX32" fmla="*/ 660454 w 1226073"/>
            <a:gd name="connsiteY32" fmla="*/ 2598937 h 3084298"/>
            <a:gd name="connsiteX33" fmla="*/ 751030 w 1226073"/>
            <a:gd name="connsiteY33" fmla="*/ 2418997 h 3084298"/>
            <a:gd name="connsiteX34" fmla="*/ 838510 w 1226073"/>
            <a:gd name="connsiteY34" fmla="*/ 2219413 h 3084298"/>
            <a:gd name="connsiteX35" fmla="*/ 920947 w 1226073"/>
            <a:gd name="connsiteY35" fmla="*/ 2004719 h 3084298"/>
            <a:gd name="connsiteX36" fmla="*/ 996523 w 1226073"/>
            <a:gd name="connsiteY36" fmla="*/ 1779698 h 3084298"/>
            <a:gd name="connsiteX37" fmla="*/ 1063525 w 1226073"/>
            <a:gd name="connsiteY37" fmla="*/ 1549390 h 3084298"/>
            <a:gd name="connsiteX38" fmla="*/ 1120455 w 1226073"/>
            <a:gd name="connsiteY38" fmla="*/ 1318892 h 3084298"/>
            <a:gd name="connsiteX39" fmla="*/ 1166063 w 1226073"/>
            <a:gd name="connsiteY39" fmla="*/ 1093368 h 3084298"/>
            <a:gd name="connsiteX40" fmla="*/ 1199316 w 1226073"/>
            <a:gd name="connsiteY40" fmla="*/ 877918 h 3084298"/>
            <a:gd name="connsiteX41" fmla="*/ 1219461 w 1226073"/>
            <a:gd name="connsiteY41" fmla="*/ 677264 h 3084298"/>
            <a:gd name="connsiteX42" fmla="*/ 1226073 w 1226073"/>
            <a:gd name="connsiteY42" fmla="*/ 495938 h 3084298"/>
            <a:gd name="connsiteX0" fmla="*/ 1226073 w 1226073"/>
            <a:gd name="connsiteY0" fmla="*/ 495938 h 3084298"/>
            <a:gd name="connsiteX1" fmla="*/ 1218981 w 1226073"/>
            <a:gd name="connsiteY1" fmla="*/ 337971 h 3084298"/>
            <a:gd name="connsiteX2" fmla="*/ 1198357 w 1226073"/>
            <a:gd name="connsiteY2" fmla="*/ 206951 h 3084298"/>
            <a:gd name="connsiteX3" fmla="*/ 1164653 w 1226073"/>
            <a:gd name="connsiteY3" fmla="*/ 105711 h 3084298"/>
            <a:gd name="connsiteX4" fmla="*/ 1118638 w 1226073"/>
            <a:gd name="connsiteY4" fmla="*/ 36580 h 3084298"/>
            <a:gd name="connsiteX5" fmla="*/ 1061316 w 1226073"/>
            <a:gd name="connsiteY5" fmla="*/ 1071 h 3084298"/>
            <a:gd name="connsiteX6" fmla="*/ 993994 w 1226073"/>
            <a:gd name="connsiteY6" fmla="*/ 0 h 3084298"/>
            <a:gd name="connsiteX7" fmla="*/ 918156 w 1226073"/>
            <a:gd name="connsiteY7" fmla="*/ 33369 h 3084298"/>
            <a:gd name="connsiteX8" fmla="*/ 835501 w 1226073"/>
            <a:gd name="connsiteY8" fmla="*/ 100422 h 3084298"/>
            <a:gd name="connsiteX9" fmla="*/ 747876 w 1226073"/>
            <a:gd name="connsiteY9" fmla="*/ 199710 h 3084298"/>
            <a:gd name="connsiteX10" fmla="*/ 657242 w 1226073"/>
            <a:gd name="connsiteY10" fmla="*/ 328968 h 3084298"/>
            <a:gd name="connsiteX11" fmla="*/ 565605 w 1226073"/>
            <a:gd name="connsiteY11" fmla="*/ 485361 h 3084298"/>
            <a:gd name="connsiteX12" fmla="*/ 475044 w 1226073"/>
            <a:gd name="connsiteY12" fmla="*/ 665302 h 3084298"/>
            <a:gd name="connsiteX13" fmla="*/ 387564 w 1226073"/>
            <a:gd name="connsiteY13" fmla="*/ 864886 h 3084298"/>
            <a:gd name="connsiteX14" fmla="*/ 305112 w 1226073"/>
            <a:gd name="connsiteY14" fmla="*/ 1079580 h 3084298"/>
            <a:gd name="connsiteX15" fmla="*/ 229550 w 1226073"/>
            <a:gd name="connsiteY15" fmla="*/ 1304600 h 3084298"/>
            <a:gd name="connsiteX16" fmla="*/ 162548 w 1226073"/>
            <a:gd name="connsiteY16" fmla="*/ 1534909 h 3084298"/>
            <a:gd name="connsiteX17" fmla="*/ 105604 w 1226073"/>
            <a:gd name="connsiteY17" fmla="*/ 1765406 h 3084298"/>
            <a:gd name="connsiteX18" fmla="*/ 60011 w 1226073"/>
            <a:gd name="connsiteY18" fmla="*/ 1990930 h 3084298"/>
            <a:gd name="connsiteX19" fmla="*/ 26757 w 1226073"/>
            <a:gd name="connsiteY19" fmla="*/ 2206380 h 3084298"/>
            <a:gd name="connsiteX20" fmla="*/ 6613 w 1226073"/>
            <a:gd name="connsiteY20" fmla="*/ 2407035 h 3084298"/>
            <a:gd name="connsiteX21" fmla="*/ 0 w 1226073"/>
            <a:gd name="connsiteY21" fmla="*/ 2588360 h 3084298"/>
            <a:gd name="connsiteX22" fmla="*/ 7093 w 1226073"/>
            <a:gd name="connsiteY22" fmla="*/ 2746328 h 3084298"/>
            <a:gd name="connsiteX23" fmla="*/ 27716 w 1226073"/>
            <a:gd name="connsiteY23" fmla="*/ 2877348 h 3084298"/>
            <a:gd name="connsiteX24" fmla="*/ 61406 w 1226073"/>
            <a:gd name="connsiteY24" fmla="*/ 2978588 h 3084298"/>
            <a:gd name="connsiteX25" fmla="*/ 107435 w 1226073"/>
            <a:gd name="connsiteY25" fmla="*/ 3047718 h 3084298"/>
            <a:gd name="connsiteX26" fmla="*/ 164743 w 1226073"/>
            <a:gd name="connsiteY26" fmla="*/ 3083228 h 3084298"/>
            <a:gd name="connsiteX27" fmla="*/ 232079 w 1226073"/>
            <a:gd name="connsiteY27" fmla="*/ 3084298 h 3084298"/>
            <a:gd name="connsiteX28" fmla="*/ 307917 w 1226073"/>
            <a:gd name="connsiteY28" fmla="*/ 3050929 h 3084298"/>
            <a:gd name="connsiteX29" fmla="*/ 390572 w 1226073"/>
            <a:gd name="connsiteY29" fmla="*/ 2983877 h 3084298"/>
            <a:gd name="connsiteX30" fmla="*/ 478198 w 1226073"/>
            <a:gd name="connsiteY30" fmla="*/ 2884588 h 3084298"/>
            <a:gd name="connsiteX31" fmla="*/ 568832 w 1226073"/>
            <a:gd name="connsiteY31" fmla="*/ 2755331 h 3084298"/>
            <a:gd name="connsiteX32" fmla="*/ 660454 w 1226073"/>
            <a:gd name="connsiteY32" fmla="*/ 2598937 h 3084298"/>
            <a:gd name="connsiteX33" fmla="*/ 751030 w 1226073"/>
            <a:gd name="connsiteY33" fmla="*/ 2418997 h 3084298"/>
            <a:gd name="connsiteX34" fmla="*/ 838510 w 1226073"/>
            <a:gd name="connsiteY34" fmla="*/ 2219413 h 3084298"/>
            <a:gd name="connsiteX35" fmla="*/ 920947 w 1226073"/>
            <a:gd name="connsiteY35" fmla="*/ 2004719 h 3084298"/>
            <a:gd name="connsiteX36" fmla="*/ 996523 w 1226073"/>
            <a:gd name="connsiteY36" fmla="*/ 1779698 h 3084298"/>
            <a:gd name="connsiteX37" fmla="*/ 1063525 w 1226073"/>
            <a:gd name="connsiteY37" fmla="*/ 1549390 h 3084298"/>
            <a:gd name="connsiteX38" fmla="*/ 1120455 w 1226073"/>
            <a:gd name="connsiteY38" fmla="*/ 1318892 h 3084298"/>
            <a:gd name="connsiteX39" fmla="*/ 1166063 w 1226073"/>
            <a:gd name="connsiteY39" fmla="*/ 1093368 h 3084298"/>
            <a:gd name="connsiteX40" fmla="*/ 1199316 w 1226073"/>
            <a:gd name="connsiteY40" fmla="*/ 877918 h 3084298"/>
            <a:gd name="connsiteX41" fmla="*/ 1219461 w 1226073"/>
            <a:gd name="connsiteY41" fmla="*/ 677264 h 3084298"/>
            <a:gd name="connsiteX42" fmla="*/ 1226073 w 1226073"/>
            <a:gd name="connsiteY42" fmla="*/ 495938 h 3084298"/>
            <a:gd name="connsiteX0" fmla="*/ 1226073 w 1226073"/>
            <a:gd name="connsiteY0" fmla="*/ 495938 h 3084298"/>
            <a:gd name="connsiteX1" fmla="*/ 1218981 w 1226073"/>
            <a:gd name="connsiteY1" fmla="*/ 337971 h 3084298"/>
            <a:gd name="connsiteX2" fmla="*/ 1198357 w 1226073"/>
            <a:gd name="connsiteY2" fmla="*/ 206951 h 3084298"/>
            <a:gd name="connsiteX3" fmla="*/ 1164653 w 1226073"/>
            <a:gd name="connsiteY3" fmla="*/ 105711 h 3084298"/>
            <a:gd name="connsiteX4" fmla="*/ 1118638 w 1226073"/>
            <a:gd name="connsiteY4" fmla="*/ 36580 h 3084298"/>
            <a:gd name="connsiteX5" fmla="*/ 1061316 w 1226073"/>
            <a:gd name="connsiteY5" fmla="*/ 1071 h 3084298"/>
            <a:gd name="connsiteX6" fmla="*/ 993994 w 1226073"/>
            <a:gd name="connsiteY6" fmla="*/ 0 h 3084298"/>
            <a:gd name="connsiteX7" fmla="*/ 918156 w 1226073"/>
            <a:gd name="connsiteY7" fmla="*/ 33369 h 3084298"/>
            <a:gd name="connsiteX8" fmla="*/ 835501 w 1226073"/>
            <a:gd name="connsiteY8" fmla="*/ 100422 h 3084298"/>
            <a:gd name="connsiteX9" fmla="*/ 747876 w 1226073"/>
            <a:gd name="connsiteY9" fmla="*/ 199710 h 3084298"/>
            <a:gd name="connsiteX10" fmla="*/ 657242 w 1226073"/>
            <a:gd name="connsiteY10" fmla="*/ 328968 h 3084298"/>
            <a:gd name="connsiteX11" fmla="*/ 565605 w 1226073"/>
            <a:gd name="connsiteY11" fmla="*/ 485361 h 3084298"/>
            <a:gd name="connsiteX12" fmla="*/ 475044 w 1226073"/>
            <a:gd name="connsiteY12" fmla="*/ 665302 h 3084298"/>
            <a:gd name="connsiteX13" fmla="*/ 387564 w 1226073"/>
            <a:gd name="connsiteY13" fmla="*/ 864886 h 3084298"/>
            <a:gd name="connsiteX14" fmla="*/ 305112 w 1226073"/>
            <a:gd name="connsiteY14" fmla="*/ 1079580 h 3084298"/>
            <a:gd name="connsiteX15" fmla="*/ 229550 w 1226073"/>
            <a:gd name="connsiteY15" fmla="*/ 1304600 h 3084298"/>
            <a:gd name="connsiteX16" fmla="*/ 162548 w 1226073"/>
            <a:gd name="connsiteY16" fmla="*/ 1534909 h 3084298"/>
            <a:gd name="connsiteX17" fmla="*/ 105604 w 1226073"/>
            <a:gd name="connsiteY17" fmla="*/ 1765406 h 3084298"/>
            <a:gd name="connsiteX18" fmla="*/ 60011 w 1226073"/>
            <a:gd name="connsiteY18" fmla="*/ 1990930 h 3084298"/>
            <a:gd name="connsiteX19" fmla="*/ 26757 w 1226073"/>
            <a:gd name="connsiteY19" fmla="*/ 2206380 h 3084298"/>
            <a:gd name="connsiteX20" fmla="*/ 6613 w 1226073"/>
            <a:gd name="connsiteY20" fmla="*/ 2407035 h 3084298"/>
            <a:gd name="connsiteX21" fmla="*/ 0 w 1226073"/>
            <a:gd name="connsiteY21" fmla="*/ 2588360 h 3084298"/>
            <a:gd name="connsiteX22" fmla="*/ 7093 w 1226073"/>
            <a:gd name="connsiteY22" fmla="*/ 2746328 h 3084298"/>
            <a:gd name="connsiteX23" fmla="*/ 27716 w 1226073"/>
            <a:gd name="connsiteY23" fmla="*/ 2877348 h 3084298"/>
            <a:gd name="connsiteX24" fmla="*/ 61406 w 1226073"/>
            <a:gd name="connsiteY24" fmla="*/ 2978588 h 3084298"/>
            <a:gd name="connsiteX25" fmla="*/ 107435 w 1226073"/>
            <a:gd name="connsiteY25" fmla="*/ 3047718 h 3084298"/>
            <a:gd name="connsiteX26" fmla="*/ 164743 w 1226073"/>
            <a:gd name="connsiteY26" fmla="*/ 3083228 h 3084298"/>
            <a:gd name="connsiteX27" fmla="*/ 232079 w 1226073"/>
            <a:gd name="connsiteY27" fmla="*/ 3084298 h 3084298"/>
            <a:gd name="connsiteX28" fmla="*/ 307917 w 1226073"/>
            <a:gd name="connsiteY28" fmla="*/ 3050929 h 3084298"/>
            <a:gd name="connsiteX29" fmla="*/ 390572 w 1226073"/>
            <a:gd name="connsiteY29" fmla="*/ 2983877 h 3084298"/>
            <a:gd name="connsiteX30" fmla="*/ 478198 w 1226073"/>
            <a:gd name="connsiteY30" fmla="*/ 2884588 h 3084298"/>
            <a:gd name="connsiteX31" fmla="*/ 568832 w 1226073"/>
            <a:gd name="connsiteY31" fmla="*/ 2755331 h 3084298"/>
            <a:gd name="connsiteX32" fmla="*/ 660454 w 1226073"/>
            <a:gd name="connsiteY32" fmla="*/ 2598937 h 3084298"/>
            <a:gd name="connsiteX33" fmla="*/ 751030 w 1226073"/>
            <a:gd name="connsiteY33" fmla="*/ 2418997 h 3084298"/>
            <a:gd name="connsiteX34" fmla="*/ 838510 w 1226073"/>
            <a:gd name="connsiteY34" fmla="*/ 2219413 h 3084298"/>
            <a:gd name="connsiteX35" fmla="*/ 920947 w 1226073"/>
            <a:gd name="connsiteY35" fmla="*/ 2004719 h 3084298"/>
            <a:gd name="connsiteX36" fmla="*/ 996523 w 1226073"/>
            <a:gd name="connsiteY36" fmla="*/ 1779698 h 3084298"/>
            <a:gd name="connsiteX37" fmla="*/ 1063525 w 1226073"/>
            <a:gd name="connsiteY37" fmla="*/ 1549390 h 3084298"/>
            <a:gd name="connsiteX38" fmla="*/ 1120455 w 1226073"/>
            <a:gd name="connsiteY38" fmla="*/ 1318892 h 3084298"/>
            <a:gd name="connsiteX39" fmla="*/ 1166063 w 1226073"/>
            <a:gd name="connsiteY39" fmla="*/ 1093368 h 3084298"/>
            <a:gd name="connsiteX40" fmla="*/ 1199316 w 1226073"/>
            <a:gd name="connsiteY40" fmla="*/ 877918 h 3084298"/>
            <a:gd name="connsiteX41" fmla="*/ 1219461 w 1226073"/>
            <a:gd name="connsiteY41" fmla="*/ 677264 h 3084298"/>
            <a:gd name="connsiteX42" fmla="*/ 1226073 w 1226073"/>
            <a:gd name="connsiteY42" fmla="*/ 495938 h 3084298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3 w 1226073"/>
            <a:gd name="connsiteY0" fmla="*/ 499724 h 3088084"/>
            <a:gd name="connsiteX1" fmla="*/ 1218981 w 1226073"/>
            <a:gd name="connsiteY1" fmla="*/ 341757 h 3088084"/>
            <a:gd name="connsiteX2" fmla="*/ 1198357 w 1226073"/>
            <a:gd name="connsiteY2" fmla="*/ 210737 h 3088084"/>
            <a:gd name="connsiteX3" fmla="*/ 1164653 w 1226073"/>
            <a:gd name="connsiteY3" fmla="*/ 109497 h 3088084"/>
            <a:gd name="connsiteX4" fmla="*/ 1118638 w 1226073"/>
            <a:gd name="connsiteY4" fmla="*/ 40366 h 3088084"/>
            <a:gd name="connsiteX5" fmla="*/ 1061316 w 1226073"/>
            <a:gd name="connsiteY5" fmla="*/ 4857 h 3088084"/>
            <a:gd name="connsiteX6" fmla="*/ 993994 w 1226073"/>
            <a:gd name="connsiteY6" fmla="*/ 3786 h 3088084"/>
            <a:gd name="connsiteX7" fmla="*/ 918156 w 1226073"/>
            <a:gd name="connsiteY7" fmla="*/ 37155 h 3088084"/>
            <a:gd name="connsiteX8" fmla="*/ 835501 w 1226073"/>
            <a:gd name="connsiteY8" fmla="*/ 104208 h 3088084"/>
            <a:gd name="connsiteX9" fmla="*/ 747876 w 1226073"/>
            <a:gd name="connsiteY9" fmla="*/ 203496 h 3088084"/>
            <a:gd name="connsiteX10" fmla="*/ 657242 w 1226073"/>
            <a:gd name="connsiteY10" fmla="*/ 332754 h 3088084"/>
            <a:gd name="connsiteX11" fmla="*/ 565605 w 1226073"/>
            <a:gd name="connsiteY11" fmla="*/ 489147 h 3088084"/>
            <a:gd name="connsiteX12" fmla="*/ 475044 w 1226073"/>
            <a:gd name="connsiteY12" fmla="*/ 669088 h 3088084"/>
            <a:gd name="connsiteX13" fmla="*/ 387564 w 1226073"/>
            <a:gd name="connsiteY13" fmla="*/ 868672 h 3088084"/>
            <a:gd name="connsiteX14" fmla="*/ 305112 w 1226073"/>
            <a:gd name="connsiteY14" fmla="*/ 1083366 h 3088084"/>
            <a:gd name="connsiteX15" fmla="*/ 229550 w 1226073"/>
            <a:gd name="connsiteY15" fmla="*/ 1308386 h 3088084"/>
            <a:gd name="connsiteX16" fmla="*/ 162548 w 1226073"/>
            <a:gd name="connsiteY16" fmla="*/ 1538695 h 3088084"/>
            <a:gd name="connsiteX17" fmla="*/ 105604 w 1226073"/>
            <a:gd name="connsiteY17" fmla="*/ 1769192 h 3088084"/>
            <a:gd name="connsiteX18" fmla="*/ 60011 w 1226073"/>
            <a:gd name="connsiteY18" fmla="*/ 1994716 h 3088084"/>
            <a:gd name="connsiteX19" fmla="*/ 26757 w 1226073"/>
            <a:gd name="connsiteY19" fmla="*/ 2210166 h 3088084"/>
            <a:gd name="connsiteX20" fmla="*/ 6613 w 1226073"/>
            <a:gd name="connsiteY20" fmla="*/ 2410821 h 3088084"/>
            <a:gd name="connsiteX21" fmla="*/ 0 w 1226073"/>
            <a:gd name="connsiteY21" fmla="*/ 2592146 h 3088084"/>
            <a:gd name="connsiteX22" fmla="*/ 7093 w 1226073"/>
            <a:gd name="connsiteY22" fmla="*/ 2750114 h 3088084"/>
            <a:gd name="connsiteX23" fmla="*/ 27716 w 1226073"/>
            <a:gd name="connsiteY23" fmla="*/ 2881134 h 3088084"/>
            <a:gd name="connsiteX24" fmla="*/ 61406 w 1226073"/>
            <a:gd name="connsiteY24" fmla="*/ 2982374 h 3088084"/>
            <a:gd name="connsiteX25" fmla="*/ 107435 w 1226073"/>
            <a:gd name="connsiteY25" fmla="*/ 3051504 h 3088084"/>
            <a:gd name="connsiteX26" fmla="*/ 164743 w 1226073"/>
            <a:gd name="connsiteY26" fmla="*/ 3087014 h 3088084"/>
            <a:gd name="connsiteX27" fmla="*/ 232079 w 1226073"/>
            <a:gd name="connsiteY27" fmla="*/ 3088084 h 3088084"/>
            <a:gd name="connsiteX28" fmla="*/ 307917 w 1226073"/>
            <a:gd name="connsiteY28" fmla="*/ 3054715 h 3088084"/>
            <a:gd name="connsiteX29" fmla="*/ 390572 w 1226073"/>
            <a:gd name="connsiteY29" fmla="*/ 2987663 h 3088084"/>
            <a:gd name="connsiteX30" fmla="*/ 478198 w 1226073"/>
            <a:gd name="connsiteY30" fmla="*/ 2888374 h 3088084"/>
            <a:gd name="connsiteX31" fmla="*/ 568832 w 1226073"/>
            <a:gd name="connsiteY31" fmla="*/ 2759117 h 3088084"/>
            <a:gd name="connsiteX32" fmla="*/ 660454 w 1226073"/>
            <a:gd name="connsiteY32" fmla="*/ 2602723 h 3088084"/>
            <a:gd name="connsiteX33" fmla="*/ 751030 w 1226073"/>
            <a:gd name="connsiteY33" fmla="*/ 2422783 h 3088084"/>
            <a:gd name="connsiteX34" fmla="*/ 838510 w 1226073"/>
            <a:gd name="connsiteY34" fmla="*/ 2223199 h 3088084"/>
            <a:gd name="connsiteX35" fmla="*/ 920947 w 1226073"/>
            <a:gd name="connsiteY35" fmla="*/ 2008505 h 3088084"/>
            <a:gd name="connsiteX36" fmla="*/ 996523 w 1226073"/>
            <a:gd name="connsiteY36" fmla="*/ 1783484 h 3088084"/>
            <a:gd name="connsiteX37" fmla="*/ 1063525 w 1226073"/>
            <a:gd name="connsiteY37" fmla="*/ 1553176 h 3088084"/>
            <a:gd name="connsiteX38" fmla="*/ 1120455 w 1226073"/>
            <a:gd name="connsiteY38" fmla="*/ 1322678 h 3088084"/>
            <a:gd name="connsiteX39" fmla="*/ 1166063 w 1226073"/>
            <a:gd name="connsiteY39" fmla="*/ 1097154 h 3088084"/>
            <a:gd name="connsiteX40" fmla="*/ 1199316 w 1226073"/>
            <a:gd name="connsiteY40" fmla="*/ 881704 h 3088084"/>
            <a:gd name="connsiteX41" fmla="*/ 1219461 w 1226073"/>
            <a:gd name="connsiteY41" fmla="*/ 681050 h 3088084"/>
            <a:gd name="connsiteX42" fmla="*/ 1226073 w 1226073"/>
            <a:gd name="connsiteY42" fmla="*/ 499724 h 3088084"/>
            <a:gd name="connsiteX0" fmla="*/ 1226075 w 1226075"/>
            <a:gd name="connsiteY0" fmla="*/ 499724 h 3088084"/>
            <a:gd name="connsiteX1" fmla="*/ 1218983 w 1226075"/>
            <a:gd name="connsiteY1" fmla="*/ 341757 h 3088084"/>
            <a:gd name="connsiteX2" fmla="*/ 1198359 w 1226075"/>
            <a:gd name="connsiteY2" fmla="*/ 210737 h 3088084"/>
            <a:gd name="connsiteX3" fmla="*/ 1164655 w 1226075"/>
            <a:gd name="connsiteY3" fmla="*/ 109497 h 3088084"/>
            <a:gd name="connsiteX4" fmla="*/ 1118640 w 1226075"/>
            <a:gd name="connsiteY4" fmla="*/ 40366 h 3088084"/>
            <a:gd name="connsiteX5" fmla="*/ 1061318 w 1226075"/>
            <a:gd name="connsiteY5" fmla="*/ 4857 h 3088084"/>
            <a:gd name="connsiteX6" fmla="*/ 993996 w 1226075"/>
            <a:gd name="connsiteY6" fmla="*/ 3786 h 3088084"/>
            <a:gd name="connsiteX7" fmla="*/ 918158 w 1226075"/>
            <a:gd name="connsiteY7" fmla="*/ 37155 h 3088084"/>
            <a:gd name="connsiteX8" fmla="*/ 835503 w 1226075"/>
            <a:gd name="connsiteY8" fmla="*/ 104208 h 3088084"/>
            <a:gd name="connsiteX9" fmla="*/ 747878 w 1226075"/>
            <a:gd name="connsiteY9" fmla="*/ 203496 h 3088084"/>
            <a:gd name="connsiteX10" fmla="*/ 657244 w 1226075"/>
            <a:gd name="connsiteY10" fmla="*/ 332754 h 3088084"/>
            <a:gd name="connsiteX11" fmla="*/ 565607 w 1226075"/>
            <a:gd name="connsiteY11" fmla="*/ 489147 h 3088084"/>
            <a:gd name="connsiteX12" fmla="*/ 475046 w 1226075"/>
            <a:gd name="connsiteY12" fmla="*/ 669088 h 3088084"/>
            <a:gd name="connsiteX13" fmla="*/ 387566 w 1226075"/>
            <a:gd name="connsiteY13" fmla="*/ 868672 h 3088084"/>
            <a:gd name="connsiteX14" fmla="*/ 305114 w 1226075"/>
            <a:gd name="connsiteY14" fmla="*/ 1083366 h 3088084"/>
            <a:gd name="connsiteX15" fmla="*/ 229552 w 1226075"/>
            <a:gd name="connsiteY15" fmla="*/ 1308386 h 3088084"/>
            <a:gd name="connsiteX16" fmla="*/ 162550 w 1226075"/>
            <a:gd name="connsiteY16" fmla="*/ 1538695 h 3088084"/>
            <a:gd name="connsiteX17" fmla="*/ 105606 w 1226075"/>
            <a:gd name="connsiteY17" fmla="*/ 1769192 h 3088084"/>
            <a:gd name="connsiteX18" fmla="*/ 60013 w 1226075"/>
            <a:gd name="connsiteY18" fmla="*/ 1994716 h 3088084"/>
            <a:gd name="connsiteX19" fmla="*/ 26759 w 1226075"/>
            <a:gd name="connsiteY19" fmla="*/ 2210166 h 3088084"/>
            <a:gd name="connsiteX20" fmla="*/ 6615 w 1226075"/>
            <a:gd name="connsiteY20" fmla="*/ 2410821 h 3088084"/>
            <a:gd name="connsiteX21" fmla="*/ 2 w 1226075"/>
            <a:gd name="connsiteY21" fmla="*/ 2592146 h 3088084"/>
            <a:gd name="connsiteX22" fmla="*/ 7095 w 1226075"/>
            <a:gd name="connsiteY22" fmla="*/ 2750114 h 3088084"/>
            <a:gd name="connsiteX23" fmla="*/ 27718 w 1226075"/>
            <a:gd name="connsiteY23" fmla="*/ 2881134 h 3088084"/>
            <a:gd name="connsiteX24" fmla="*/ 61408 w 1226075"/>
            <a:gd name="connsiteY24" fmla="*/ 2982374 h 3088084"/>
            <a:gd name="connsiteX25" fmla="*/ 107437 w 1226075"/>
            <a:gd name="connsiteY25" fmla="*/ 3051504 h 3088084"/>
            <a:gd name="connsiteX26" fmla="*/ 164745 w 1226075"/>
            <a:gd name="connsiteY26" fmla="*/ 3087014 h 3088084"/>
            <a:gd name="connsiteX27" fmla="*/ 232081 w 1226075"/>
            <a:gd name="connsiteY27" fmla="*/ 3088084 h 3088084"/>
            <a:gd name="connsiteX28" fmla="*/ 307919 w 1226075"/>
            <a:gd name="connsiteY28" fmla="*/ 3054715 h 3088084"/>
            <a:gd name="connsiteX29" fmla="*/ 390574 w 1226075"/>
            <a:gd name="connsiteY29" fmla="*/ 2987663 h 3088084"/>
            <a:gd name="connsiteX30" fmla="*/ 478200 w 1226075"/>
            <a:gd name="connsiteY30" fmla="*/ 2888374 h 3088084"/>
            <a:gd name="connsiteX31" fmla="*/ 568834 w 1226075"/>
            <a:gd name="connsiteY31" fmla="*/ 2759117 h 3088084"/>
            <a:gd name="connsiteX32" fmla="*/ 660456 w 1226075"/>
            <a:gd name="connsiteY32" fmla="*/ 2602723 h 3088084"/>
            <a:gd name="connsiteX33" fmla="*/ 751032 w 1226075"/>
            <a:gd name="connsiteY33" fmla="*/ 2422783 h 3088084"/>
            <a:gd name="connsiteX34" fmla="*/ 838512 w 1226075"/>
            <a:gd name="connsiteY34" fmla="*/ 2223199 h 3088084"/>
            <a:gd name="connsiteX35" fmla="*/ 920949 w 1226075"/>
            <a:gd name="connsiteY35" fmla="*/ 2008505 h 3088084"/>
            <a:gd name="connsiteX36" fmla="*/ 996525 w 1226075"/>
            <a:gd name="connsiteY36" fmla="*/ 1783484 h 3088084"/>
            <a:gd name="connsiteX37" fmla="*/ 1063527 w 1226075"/>
            <a:gd name="connsiteY37" fmla="*/ 1553176 h 3088084"/>
            <a:gd name="connsiteX38" fmla="*/ 1120457 w 1226075"/>
            <a:gd name="connsiteY38" fmla="*/ 1322678 h 3088084"/>
            <a:gd name="connsiteX39" fmla="*/ 1166065 w 1226075"/>
            <a:gd name="connsiteY39" fmla="*/ 1097154 h 3088084"/>
            <a:gd name="connsiteX40" fmla="*/ 1199318 w 1226075"/>
            <a:gd name="connsiteY40" fmla="*/ 881704 h 3088084"/>
            <a:gd name="connsiteX41" fmla="*/ 1219463 w 1226075"/>
            <a:gd name="connsiteY41" fmla="*/ 681050 h 3088084"/>
            <a:gd name="connsiteX42" fmla="*/ 1226075 w 1226075"/>
            <a:gd name="connsiteY42" fmla="*/ 499724 h 3088084"/>
            <a:gd name="connsiteX0" fmla="*/ 1226075 w 1226075"/>
            <a:gd name="connsiteY0" fmla="*/ 499724 h 3088084"/>
            <a:gd name="connsiteX1" fmla="*/ 1218983 w 1226075"/>
            <a:gd name="connsiteY1" fmla="*/ 341757 h 3088084"/>
            <a:gd name="connsiteX2" fmla="*/ 1198359 w 1226075"/>
            <a:gd name="connsiteY2" fmla="*/ 210737 h 3088084"/>
            <a:gd name="connsiteX3" fmla="*/ 1164655 w 1226075"/>
            <a:gd name="connsiteY3" fmla="*/ 109497 h 3088084"/>
            <a:gd name="connsiteX4" fmla="*/ 1118640 w 1226075"/>
            <a:gd name="connsiteY4" fmla="*/ 40366 h 3088084"/>
            <a:gd name="connsiteX5" fmla="*/ 1061318 w 1226075"/>
            <a:gd name="connsiteY5" fmla="*/ 4857 h 3088084"/>
            <a:gd name="connsiteX6" fmla="*/ 993996 w 1226075"/>
            <a:gd name="connsiteY6" fmla="*/ 3786 h 3088084"/>
            <a:gd name="connsiteX7" fmla="*/ 918158 w 1226075"/>
            <a:gd name="connsiteY7" fmla="*/ 37155 h 3088084"/>
            <a:gd name="connsiteX8" fmla="*/ 835503 w 1226075"/>
            <a:gd name="connsiteY8" fmla="*/ 104208 h 3088084"/>
            <a:gd name="connsiteX9" fmla="*/ 747878 w 1226075"/>
            <a:gd name="connsiteY9" fmla="*/ 203496 h 3088084"/>
            <a:gd name="connsiteX10" fmla="*/ 657244 w 1226075"/>
            <a:gd name="connsiteY10" fmla="*/ 332754 h 3088084"/>
            <a:gd name="connsiteX11" fmla="*/ 565607 w 1226075"/>
            <a:gd name="connsiteY11" fmla="*/ 489147 h 3088084"/>
            <a:gd name="connsiteX12" fmla="*/ 475046 w 1226075"/>
            <a:gd name="connsiteY12" fmla="*/ 669088 h 3088084"/>
            <a:gd name="connsiteX13" fmla="*/ 387566 w 1226075"/>
            <a:gd name="connsiteY13" fmla="*/ 868672 h 3088084"/>
            <a:gd name="connsiteX14" fmla="*/ 305114 w 1226075"/>
            <a:gd name="connsiteY14" fmla="*/ 1083366 h 3088084"/>
            <a:gd name="connsiteX15" fmla="*/ 229552 w 1226075"/>
            <a:gd name="connsiteY15" fmla="*/ 1308386 h 3088084"/>
            <a:gd name="connsiteX16" fmla="*/ 162550 w 1226075"/>
            <a:gd name="connsiteY16" fmla="*/ 1538695 h 3088084"/>
            <a:gd name="connsiteX17" fmla="*/ 105606 w 1226075"/>
            <a:gd name="connsiteY17" fmla="*/ 1769192 h 3088084"/>
            <a:gd name="connsiteX18" fmla="*/ 60013 w 1226075"/>
            <a:gd name="connsiteY18" fmla="*/ 1994716 h 3088084"/>
            <a:gd name="connsiteX19" fmla="*/ 26759 w 1226075"/>
            <a:gd name="connsiteY19" fmla="*/ 2210166 h 3088084"/>
            <a:gd name="connsiteX20" fmla="*/ 6615 w 1226075"/>
            <a:gd name="connsiteY20" fmla="*/ 2410821 h 3088084"/>
            <a:gd name="connsiteX21" fmla="*/ 2 w 1226075"/>
            <a:gd name="connsiteY21" fmla="*/ 2592146 h 3088084"/>
            <a:gd name="connsiteX22" fmla="*/ 7095 w 1226075"/>
            <a:gd name="connsiteY22" fmla="*/ 2750114 h 3088084"/>
            <a:gd name="connsiteX23" fmla="*/ 27718 w 1226075"/>
            <a:gd name="connsiteY23" fmla="*/ 2881134 h 3088084"/>
            <a:gd name="connsiteX24" fmla="*/ 61408 w 1226075"/>
            <a:gd name="connsiteY24" fmla="*/ 2982374 h 3088084"/>
            <a:gd name="connsiteX25" fmla="*/ 107437 w 1226075"/>
            <a:gd name="connsiteY25" fmla="*/ 3051504 h 3088084"/>
            <a:gd name="connsiteX26" fmla="*/ 164745 w 1226075"/>
            <a:gd name="connsiteY26" fmla="*/ 3087014 h 3088084"/>
            <a:gd name="connsiteX27" fmla="*/ 232081 w 1226075"/>
            <a:gd name="connsiteY27" fmla="*/ 3088084 h 3088084"/>
            <a:gd name="connsiteX28" fmla="*/ 307919 w 1226075"/>
            <a:gd name="connsiteY28" fmla="*/ 3054715 h 3088084"/>
            <a:gd name="connsiteX29" fmla="*/ 390574 w 1226075"/>
            <a:gd name="connsiteY29" fmla="*/ 2987663 h 3088084"/>
            <a:gd name="connsiteX30" fmla="*/ 478200 w 1226075"/>
            <a:gd name="connsiteY30" fmla="*/ 2888374 h 3088084"/>
            <a:gd name="connsiteX31" fmla="*/ 568834 w 1226075"/>
            <a:gd name="connsiteY31" fmla="*/ 2759117 h 3088084"/>
            <a:gd name="connsiteX32" fmla="*/ 660456 w 1226075"/>
            <a:gd name="connsiteY32" fmla="*/ 2602723 h 3088084"/>
            <a:gd name="connsiteX33" fmla="*/ 751032 w 1226075"/>
            <a:gd name="connsiteY33" fmla="*/ 2422783 h 3088084"/>
            <a:gd name="connsiteX34" fmla="*/ 838512 w 1226075"/>
            <a:gd name="connsiteY34" fmla="*/ 2223199 h 3088084"/>
            <a:gd name="connsiteX35" fmla="*/ 920949 w 1226075"/>
            <a:gd name="connsiteY35" fmla="*/ 2008505 h 3088084"/>
            <a:gd name="connsiteX36" fmla="*/ 996525 w 1226075"/>
            <a:gd name="connsiteY36" fmla="*/ 1783484 h 3088084"/>
            <a:gd name="connsiteX37" fmla="*/ 1063527 w 1226075"/>
            <a:gd name="connsiteY37" fmla="*/ 1553176 h 3088084"/>
            <a:gd name="connsiteX38" fmla="*/ 1120457 w 1226075"/>
            <a:gd name="connsiteY38" fmla="*/ 1322678 h 3088084"/>
            <a:gd name="connsiteX39" fmla="*/ 1166065 w 1226075"/>
            <a:gd name="connsiteY39" fmla="*/ 1097154 h 3088084"/>
            <a:gd name="connsiteX40" fmla="*/ 1199318 w 1226075"/>
            <a:gd name="connsiteY40" fmla="*/ 881704 h 3088084"/>
            <a:gd name="connsiteX41" fmla="*/ 1219463 w 1226075"/>
            <a:gd name="connsiteY41" fmla="*/ 681050 h 3088084"/>
            <a:gd name="connsiteX42" fmla="*/ 1226075 w 1226075"/>
            <a:gd name="connsiteY42" fmla="*/ 499724 h 3088084"/>
            <a:gd name="connsiteX0" fmla="*/ 1226075 w 1226075"/>
            <a:gd name="connsiteY0" fmla="*/ 499724 h 3088084"/>
            <a:gd name="connsiteX1" fmla="*/ 1218983 w 1226075"/>
            <a:gd name="connsiteY1" fmla="*/ 341757 h 3088084"/>
            <a:gd name="connsiteX2" fmla="*/ 1198359 w 1226075"/>
            <a:gd name="connsiteY2" fmla="*/ 210737 h 3088084"/>
            <a:gd name="connsiteX3" fmla="*/ 1164655 w 1226075"/>
            <a:gd name="connsiteY3" fmla="*/ 109497 h 3088084"/>
            <a:gd name="connsiteX4" fmla="*/ 1118640 w 1226075"/>
            <a:gd name="connsiteY4" fmla="*/ 40366 h 3088084"/>
            <a:gd name="connsiteX5" fmla="*/ 1061318 w 1226075"/>
            <a:gd name="connsiteY5" fmla="*/ 4857 h 3088084"/>
            <a:gd name="connsiteX6" fmla="*/ 993996 w 1226075"/>
            <a:gd name="connsiteY6" fmla="*/ 3786 h 3088084"/>
            <a:gd name="connsiteX7" fmla="*/ 918158 w 1226075"/>
            <a:gd name="connsiteY7" fmla="*/ 37155 h 3088084"/>
            <a:gd name="connsiteX8" fmla="*/ 835503 w 1226075"/>
            <a:gd name="connsiteY8" fmla="*/ 104208 h 3088084"/>
            <a:gd name="connsiteX9" fmla="*/ 747878 w 1226075"/>
            <a:gd name="connsiteY9" fmla="*/ 203496 h 3088084"/>
            <a:gd name="connsiteX10" fmla="*/ 657244 w 1226075"/>
            <a:gd name="connsiteY10" fmla="*/ 332754 h 3088084"/>
            <a:gd name="connsiteX11" fmla="*/ 565607 w 1226075"/>
            <a:gd name="connsiteY11" fmla="*/ 489147 h 3088084"/>
            <a:gd name="connsiteX12" fmla="*/ 475046 w 1226075"/>
            <a:gd name="connsiteY12" fmla="*/ 669088 h 3088084"/>
            <a:gd name="connsiteX13" fmla="*/ 387566 w 1226075"/>
            <a:gd name="connsiteY13" fmla="*/ 868672 h 3088084"/>
            <a:gd name="connsiteX14" fmla="*/ 305114 w 1226075"/>
            <a:gd name="connsiteY14" fmla="*/ 1083366 h 3088084"/>
            <a:gd name="connsiteX15" fmla="*/ 229552 w 1226075"/>
            <a:gd name="connsiteY15" fmla="*/ 1308386 h 3088084"/>
            <a:gd name="connsiteX16" fmla="*/ 162550 w 1226075"/>
            <a:gd name="connsiteY16" fmla="*/ 1538695 h 3088084"/>
            <a:gd name="connsiteX17" fmla="*/ 105606 w 1226075"/>
            <a:gd name="connsiteY17" fmla="*/ 1769192 h 3088084"/>
            <a:gd name="connsiteX18" fmla="*/ 60013 w 1226075"/>
            <a:gd name="connsiteY18" fmla="*/ 1994716 h 3088084"/>
            <a:gd name="connsiteX19" fmla="*/ 26759 w 1226075"/>
            <a:gd name="connsiteY19" fmla="*/ 2210166 h 3088084"/>
            <a:gd name="connsiteX20" fmla="*/ 6615 w 1226075"/>
            <a:gd name="connsiteY20" fmla="*/ 2410821 h 3088084"/>
            <a:gd name="connsiteX21" fmla="*/ 2 w 1226075"/>
            <a:gd name="connsiteY21" fmla="*/ 2592146 h 3088084"/>
            <a:gd name="connsiteX22" fmla="*/ 7095 w 1226075"/>
            <a:gd name="connsiteY22" fmla="*/ 2750114 h 3088084"/>
            <a:gd name="connsiteX23" fmla="*/ 27718 w 1226075"/>
            <a:gd name="connsiteY23" fmla="*/ 2881134 h 3088084"/>
            <a:gd name="connsiteX24" fmla="*/ 61408 w 1226075"/>
            <a:gd name="connsiteY24" fmla="*/ 2982374 h 3088084"/>
            <a:gd name="connsiteX25" fmla="*/ 107437 w 1226075"/>
            <a:gd name="connsiteY25" fmla="*/ 3051504 h 3088084"/>
            <a:gd name="connsiteX26" fmla="*/ 164745 w 1226075"/>
            <a:gd name="connsiteY26" fmla="*/ 3087014 h 3088084"/>
            <a:gd name="connsiteX27" fmla="*/ 232081 w 1226075"/>
            <a:gd name="connsiteY27" fmla="*/ 3088084 h 3088084"/>
            <a:gd name="connsiteX28" fmla="*/ 307919 w 1226075"/>
            <a:gd name="connsiteY28" fmla="*/ 3054715 h 3088084"/>
            <a:gd name="connsiteX29" fmla="*/ 390574 w 1226075"/>
            <a:gd name="connsiteY29" fmla="*/ 2987663 h 3088084"/>
            <a:gd name="connsiteX30" fmla="*/ 478200 w 1226075"/>
            <a:gd name="connsiteY30" fmla="*/ 2888374 h 3088084"/>
            <a:gd name="connsiteX31" fmla="*/ 568834 w 1226075"/>
            <a:gd name="connsiteY31" fmla="*/ 2759117 h 3088084"/>
            <a:gd name="connsiteX32" fmla="*/ 660456 w 1226075"/>
            <a:gd name="connsiteY32" fmla="*/ 2602723 h 3088084"/>
            <a:gd name="connsiteX33" fmla="*/ 751032 w 1226075"/>
            <a:gd name="connsiteY33" fmla="*/ 2422783 h 3088084"/>
            <a:gd name="connsiteX34" fmla="*/ 838512 w 1226075"/>
            <a:gd name="connsiteY34" fmla="*/ 2223199 h 3088084"/>
            <a:gd name="connsiteX35" fmla="*/ 920949 w 1226075"/>
            <a:gd name="connsiteY35" fmla="*/ 2008505 h 3088084"/>
            <a:gd name="connsiteX36" fmla="*/ 996525 w 1226075"/>
            <a:gd name="connsiteY36" fmla="*/ 1783484 h 3088084"/>
            <a:gd name="connsiteX37" fmla="*/ 1063527 w 1226075"/>
            <a:gd name="connsiteY37" fmla="*/ 1553176 h 3088084"/>
            <a:gd name="connsiteX38" fmla="*/ 1120457 w 1226075"/>
            <a:gd name="connsiteY38" fmla="*/ 1322678 h 3088084"/>
            <a:gd name="connsiteX39" fmla="*/ 1166065 w 1226075"/>
            <a:gd name="connsiteY39" fmla="*/ 1097154 h 3088084"/>
            <a:gd name="connsiteX40" fmla="*/ 1199318 w 1226075"/>
            <a:gd name="connsiteY40" fmla="*/ 881704 h 3088084"/>
            <a:gd name="connsiteX41" fmla="*/ 1219463 w 1226075"/>
            <a:gd name="connsiteY41" fmla="*/ 681050 h 3088084"/>
            <a:gd name="connsiteX42" fmla="*/ 1226075 w 1226075"/>
            <a:gd name="connsiteY42" fmla="*/ 499724 h 3088084"/>
            <a:gd name="connsiteX0" fmla="*/ 1226075 w 1226075"/>
            <a:gd name="connsiteY0" fmla="*/ 499724 h 3088084"/>
            <a:gd name="connsiteX1" fmla="*/ 1218983 w 1226075"/>
            <a:gd name="connsiteY1" fmla="*/ 341757 h 3088084"/>
            <a:gd name="connsiteX2" fmla="*/ 1198359 w 1226075"/>
            <a:gd name="connsiteY2" fmla="*/ 210737 h 3088084"/>
            <a:gd name="connsiteX3" fmla="*/ 1164655 w 1226075"/>
            <a:gd name="connsiteY3" fmla="*/ 109497 h 3088084"/>
            <a:gd name="connsiteX4" fmla="*/ 1118640 w 1226075"/>
            <a:gd name="connsiteY4" fmla="*/ 40366 h 3088084"/>
            <a:gd name="connsiteX5" fmla="*/ 1061318 w 1226075"/>
            <a:gd name="connsiteY5" fmla="*/ 4857 h 3088084"/>
            <a:gd name="connsiteX6" fmla="*/ 993996 w 1226075"/>
            <a:gd name="connsiteY6" fmla="*/ 3786 h 3088084"/>
            <a:gd name="connsiteX7" fmla="*/ 918158 w 1226075"/>
            <a:gd name="connsiteY7" fmla="*/ 37155 h 3088084"/>
            <a:gd name="connsiteX8" fmla="*/ 835503 w 1226075"/>
            <a:gd name="connsiteY8" fmla="*/ 104208 h 3088084"/>
            <a:gd name="connsiteX9" fmla="*/ 747878 w 1226075"/>
            <a:gd name="connsiteY9" fmla="*/ 203496 h 3088084"/>
            <a:gd name="connsiteX10" fmla="*/ 657244 w 1226075"/>
            <a:gd name="connsiteY10" fmla="*/ 332754 h 3088084"/>
            <a:gd name="connsiteX11" fmla="*/ 565607 w 1226075"/>
            <a:gd name="connsiteY11" fmla="*/ 489147 h 3088084"/>
            <a:gd name="connsiteX12" fmla="*/ 475046 w 1226075"/>
            <a:gd name="connsiteY12" fmla="*/ 669088 h 3088084"/>
            <a:gd name="connsiteX13" fmla="*/ 387566 w 1226075"/>
            <a:gd name="connsiteY13" fmla="*/ 868672 h 3088084"/>
            <a:gd name="connsiteX14" fmla="*/ 305114 w 1226075"/>
            <a:gd name="connsiteY14" fmla="*/ 1083366 h 3088084"/>
            <a:gd name="connsiteX15" fmla="*/ 229552 w 1226075"/>
            <a:gd name="connsiteY15" fmla="*/ 1308386 h 3088084"/>
            <a:gd name="connsiteX16" fmla="*/ 162550 w 1226075"/>
            <a:gd name="connsiteY16" fmla="*/ 1538695 h 3088084"/>
            <a:gd name="connsiteX17" fmla="*/ 105606 w 1226075"/>
            <a:gd name="connsiteY17" fmla="*/ 1769192 h 3088084"/>
            <a:gd name="connsiteX18" fmla="*/ 60013 w 1226075"/>
            <a:gd name="connsiteY18" fmla="*/ 1994716 h 3088084"/>
            <a:gd name="connsiteX19" fmla="*/ 26759 w 1226075"/>
            <a:gd name="connsiteY19" fmla="*/ 2210166 h 3088084"/>
            <a:gd name="connsiteX20" fmla="*/ 6615 w 1226075"/>
            <a:gd name="connsiteY20" fmla="*/ 2410821 h 3088084"/>
            <a:gd name="connsiteX21" fmla="*/ 2 w 1226075"/>
            <a:gd name="connsiteY21" fmla="*/ 2592146 h 3088084"/>
            <a:gd name="connsiteX22" fmla="*/ 7095 w 1226075"/>
            <a:gd name="connsiteY22" fmla="*/ 2750114 h 3088084"/>
            <a:gd name="connsiteX23" fmla="*/ 27718 w 1226075"/>
            <a:gd name="connsiteY23" fmla="*/ 2881134 h 3088084"/>
            <a:gd name="connsiteX24" fmla="*/ 61408 w 1226075"/>
            <a:gd name="connsiteY24" fmla="*/ 2982374 h 3088084"/>
            <a:gd name="connsiteX25" fmla="*/ 107437 w 1226075"/>
            <a:gd name="connsiteY25" fmla="*/ 3051504 h 3088084"/>
            <a:gd name="connsiteX26" fmla="*/ 164745 w 1226075"/>
            <a:gd name="connsiteY26" fmla="*/ 3087014 h 3088084"/>
            <a:gd name="connsiteX27" fmla="*/ 232081 w 1226075"/>
            <a:gd name="connsiteY27" fmla="*/ 3088084 h 3088084"/>
            <a:gd name="connsiteX28" fmla="*/ 307919 w 1226075"/>
            <a:gd name="connsiteY28" fmla="*/ 3054715 h 3088084"/>
            <a:gd name="connsiteX29" fmla="*/ 390574 w 1226075"/>
            <a:gd name="connsiteY29" fmla="*/ 2987663 h 3088084"/>
            <a:gd name="connsiteX30" fmla="*/ 478200 w 1226075"/>
            <a:gd name="connsiteY30" fmla="*/ 2888374 h 3088084"/>
            <a:gd name="connsiteX31" fmla="*/ 568834 w 1226075"/>
            <a:gd name="connsiteY31" fmla="*/ 2759117 h 3088084"/>
            <a:gd name="connsiteX32" fmla="*/ 660456 w 1226075"/>
            <a:gd name="connsiteY32" fmla="*/ 2602723 h 3088084"/>
            <a:gd name="connsiteX33" fmla="*/ 751032 w 1226075"/>
            <a:gd name="connsiteY33" fmla="*/ 2422783 h 3088084"/>
            <a:gd name="connsiteX34" fmla="*/ 838512 w 1226075"/>
            <a:gd name="connsiteY34" fmla="*/ 2223199 h 3088084"/>
            <a:gd name="connsiteX35" fmla="*/ 920949 w 1226075"/>
            <a:gd name="connsiteY35" fmla="*/ 2008505 h 3088084"/>
            <a:gd name="connsiteX36" fmla="*/ 996525 w 1226075"/>
            <a:gd name="connsiteY36" fmla="*/ 1783484 h 3088084"/>
            <a:gd name="connsiteX37" fmla="*/ 1063527 w 1226075"/>
            <a:gd name="connsiteY37" fmla="*/ 1553176 h 3088084"/>
            <a:gd name="connsiteX38" fmla="*/ 1120457 w 1226075"/>
            <a:gd name="connsiteY38" fmla="*/ 1322678 h 3088084"/>
            <a:gd name="connsiteX39" fmla="*/ 1166065 w 1226075"/>
            <a:gd name="connsiteY39" fmla="*/ 1097154 h 3088084"/>
            <a:gd name="connsiteX40" fmla="*/ 1199318 w 1226075"/>
            <a:gd name="connsiteY40" fmla="*/ 881704 h 3088084"/>
            <a:gd name="connsiteX41" fmla="*/ 1219463 w 1226075"/>
            <a:gd name="connsiteY41" fmla="*/ 681050 h 3088084"/>
            <a:gd name="connsiteX42" fmla="*/ 1226075 w 1226075"/>
            <a:gd name="connsiteY42" fmla="*/ 499724 h 3088084"/>
            <a:gd name="connsiteX0" fmla="*/ 1226075 w 1226075"/>
            <a:gd name="connsiteY0" fmla="*/ 499724 h 3088084"/>
            <a:gd name="connsiteX1" fmla="*/ 1218983 w 1226075"/>
            <a:gd name="connsiteY1" fmla="*/ 341757 h 3088084"/>
            <a:gd name="connsiteX2" fmla="*/ 1198359 w 1226075"/>
            <a:gd name="connsiteY2" fmla="*/ 210737 h 3088084"/>
            <a:gd name="connsiteX3" fmla="*/ 1164655 w 1226075"/>
            <a:gd name="connsiteY3" fmla="*/ 109497 h 3088084"/>
            <a:gd name="connsiteX4" fmla="*/ 1118640 w 1226075"/>
            <a:gd name="connsiteY4" fmla="*/ 40366 h 3088084"/>
            <a:gd name="connsiteX5" fmla="*/ 1061318 w 1226075"/>
            <a:gd name="connsiteY5" fmla="*/ 4857 h 3088084"/>
            <a:gd name="connsiteX6" fmla="*/ 993996 w 1226075"/>
            <a:gd name="connsiteY6" fmla="*/ 3786 h 3088084"/>
            <a:gd name="connsiteX7" fmla="*/ 918158 w 1226075"/>
            <a:gd name="connsiteY7" fmla="*/ 37155 h 3088084"/>
            <a:gd name="connsiteX8" fmla="*/ 835503 w 1226075"/>
            <a:gd name="connsiteY8" fmla="*/ 104208 h 3088084"/>
            <a:gd name="connsiteX9" fmla="*/ 747878 w 1226075"/>
            <a:gd name="connsiteY9" fmla="*/ 203496 h 3088084"/>
            <a:gd name="connsiteX10" fmla="*/ 657244 w 1226075"/>
            <a:gd name="connsiteY10" fmla="*/ 332754 h 3088084"/>
            <a:gd name="connsiteX11" fmla="*/ 565607 w 1226075"/>
            <a:gd name="connsiteY11" fmla="*/ 489147 h 3088084"/>
            <a:gd name="connsiteX12" fmla="*/ 475046 w 1226075"/>
            <a:gd name="connsiteY12" fmla="*/ 669088 h 3088084"/>
            <a:gd name="connsiteX13" fmla="*/ 387566 w 1226075"/>
            <a:gd name="connsiteY13" fmla="*/ 868672 h 3088084"/>
            <a:gd name="connsiteX14" fmla="*/ 305114 w 1226075"/>
            <a:gd name="connsiteY14" fmla="*/ 1083366 h 3088084"/>
            <a:gd name="connsiteX15" fmla="*/ 229552 w 1226075"/>
            <a:gd name="connsiteY15" fmla="*/ 1308386 h 3088084"/>
            <a:gd name="connsiteX16" fmla="*/ 162550 w 1226075"/>
            <a:gd name="connsiteY16" fmla="*/ 1538695 h 3088084"/>
            <a:gd name="connsiteX17" fmla="*/ 105606 w 1226075"/>
            <a:gd name="connsiteY17" fmla="*/ 1769192 h 3088084"/>
            <a:gd name="connsiteX18" fmla="*/ 60013 w 1226075"/>
            <a:gd name="connsiteY18" fmla="*/ 1994716 h 3088084"/>
            <a:gd name="connsiteX19" fmla="*/ 26759 w 1226075"/>
            <a:gd name="connsiteY19" fmla="*/ 2210166 h 3088084"/>
            <a:gd name="connsiteX20" fmla="*/ 6615 w 1226075"/>
            <a:gd name="connsiteY20" fmla="*/ 2410821 h 3088084"/>
            <a:gd name="connsiteX21" fmla="*/ 2 w 1226075"/>
            <a:gd name="connsiteY21" fmla="*/ 2592146 h 3088084"/>
            <a:gd name="connsiteX22" fmla="*/ 7095 w 1226075"/>
            <a:gd name="connsiteY22" fmla="*/ 2750114 h 3088084"/>
            <a:gd name="connsiteX23" fmla="*/ 27718 w 1226075"/>
            <a:gd name="connsiteY23" fmla="*/ 2881134 h 3088084"/>
            <a:gd name="connsiteX24" fmla="*/ 61408 w 1226075"/>
            <a:gd name="connsiteY24" fmla="*/ 2982374 h 3088084"/>
            <a:gd name="connsiteX25" fmla="*/ 107437 w 1226075"/>
            <a:gd name="connsiteY25" fmla="*/ 3051504 h 3088084"/>
            <a:gd name="connsiteX26" fmla="*/ 164745 w 1226075"/>
            <a:gd name="connsiteY26" fmla="*/ 3087014 h 3088084"/>
            <a:gd name="connsiteX27" fmla="*/ 232081 w 1226075"/>
            <a:gd name="connsiteY27" fmla="*/ 3088084 h 3088084"/>
            <a:gd name="connsiteX28" fmla="*/ 307919 w 1226075"/>
            <a:gd name="connsiteY28" fmla="*/ 3054715 h 3088084"/>
            <a:gd name="connsiteX29" fmla="*/ 390574 w 1226075"/>
            <a:gd name="connsiteY29" fmla="*/ 2987663 h 3088084"/>
            <a:gd name="connsiteX30" fmla="*/ 478200 w 1226075"/>
            <a:gd name="connsiteY30" fmla="*/ 2888374 h 3088084"/>
            <a:gd name="connsiteX31" fmla="*/ 568834 w 1226075"/>
            <a:gd name="connsiteY31" fmla="*/ 2759117 h 3088084"/>
            <a:gd name="connsiteX32" fmla="*/ 660456 w 1226075"/>
            <a:gd name="connsiteY32" fmla="*/ 2602723 h 3088084"/>
            <a:gd name="connsiteX33" fmla="*/ 751032 w 1226075"/>
            <a:gd name="connsiteY33" fmla="*/ 2422783 h 3088084"/>
            <a:gd name="connsiteX34" fmla="*/ 838512 w 1226075"/>
            <a:gd name="connsiteY34" fmla="*/ 2223199 h 3088084"/>
            <a:gd name="connsiteX35" fmla="*/ 920949 w 1226075"/>
            <a:gd name="connsiteY35" fmla="*/ 2008505 h 3088084"/>
            <a:gd name="connsiteX36" fmla="*/ 996525 w 1226075"/>
            <a:gd name="connsiteY36" fmla="*/ 1783484 h 3088084"/>
            <a:gd name="connsiteX37" fmla="*/ 1063527 w 1226075"/>
            <a:gd name="connsiteY37" fmla="*/ 1553176 h 3088084"/>
            <a:gd name="connsiteX38" fmla="*/ 1120457 w 1226075"/>
            <a:gd name="connsiteY38" fmla="*/ 1322678 h 3088084"/>
            <a:gd name="connsiteX39" fmla="*/ 1166065 w 1226075"/>
            <a:gd name="connsiteY39" fmla="*/ 1097154 h 3088084"/>
            <a:gd name="connsiteX40" fmla="*/ 1199318 w 1226075"/>
            <a:gd name="connsiteY40" fmla="*/ 881704 h 3088084"/>
            <a:gd name="connsiteX41" fmla="*/ 1219463 w 1226075"/>
            <a:gd name="connsiteY41" fmla="*/ 681050 h 3088084"/>
            <a:gd name="connsiteX42" fmla="*/ 1226075 w 1226075"/>
            <a:gd name="connsiteY42" fmla="*/ 499724 h 3088084"/>
            <a:gd name="connsiteX0" fmla="*/ 1226075 w 1226075"/>
            <a:gd name="connsiteY0" fmla="*/ 499724 h 3088084"/>
            <a:gd name="connsiteX1" fmla="*/ 1218983 w 1226075"/>
            <a:gd name="connsiteY1" fmla="*/ 341757 h 3088084"/>
            <a:gd name="connsiteX2" fmla="*/ 1198359 w 1226075"/>
            <a:gd name="connsiteY2" fmla="*/ 210737 h 3088084"/>
            <a:gd name="connsiteX3" fmla="*/ 1164655 w 1226075"/>
            <a:gd name="connsiteY3" fmla="*/ 109497 h 3088084"/>
            <a:gd name="connsiteX4" fmla="*/ 1118640 w 1226075"/>
            <a:gd name="connsiteY4" fmla="*/ 40366 h 3088084"/>
            <a:gd name="connsiteX5" fmla="*/ 1061318 w 1226075"/>
            <a:gd name="connsiteY5" fmla="*/ 4857 h 3088084"/>
            <a:gd name="connsiteX6" fmla="*/ 993996 w 1226075"/>
            <a:gd name="connsiteY6" fmla="*/ 3786 h 3088084"/>
            <a:gd name="connsiteX7" fmla="*/ 918158 w 1226075"/>
            <a:gd name="connsiteY7" fmla="*/ 37155 h 3088084"/>
            <a:gd name="connsiteX8" fmla="*/ 835503 w 1226075"/>
            <a:gd name="connsiteY8" fmla="*/ 104208 h 3088084"/>
            <a:gd name="connsiteX9" fmla="*/ 747878 w 1226075"/>
            <a:gd name="connsiteY9" fmla="*/ 203496 h 3088084"/>
            <a:gd name="connsiteX10" fmla="*/ 657244 w 1226075"/>
            <a:gd name="connsiteY10" fmla="*/ 332754 h 3088084"/>
            <a:gd name="connsiteX11" fmla="*/ 565607 w 1226075"/>
            <a:gd name="connsiteY11" fmla="*/ 489147 h 3088084"/>
            <a:gd name="connsiteX12" fmla="*/ 475046 w 1226075"/>
            <a:gd name="connsiteY12" fmla="*/ 669088 h 3088084"/>
            <a:gd name="connsiteX13" fmla="*/ 387566 w 1226075"/>
            <a:gd name="connsiteY13" fmla="*/ 868672 h 3088084"/>
            <a:gd name="connsiteX14" fmla="*/ 305114 w 1226075"/>
            <a:gd name="connsiteY14" fmla="*/ 1083366 h 3088084"/>
            <a:gd name="connsiteX15" fmla="*/ 229552 w 1226075"/>
            <a:gd name="connsiteY15" fmla="*/ 1308386 h 3088084"/>
            <a:gd name="connsiteX16" fmla="*/ 162550 w 1226075"/>
            <a:gd name="connsiteY16" fmla="*/ 1538695 h 3088084"/>
            <a:gd name="connsiteX17" fmla="*/ 105606 w 1226075"/>
            <a:gd name="connsiteY17" fmla="*/ 1769192 h 3088084"/>
            <a:gd name="connsiteX18" fmla="*/ 60013 w 1226075"/>
            <a:gd name="connsiteY18" fmla="*/ 1994716 h 3088084"/>
            <a:gd name="connsiteX19" fmla="*/ 26759 w 1226075"/>
            <a:gd name="connsiteY19" fmla="*/ 2210166 h 3088084"/>
            <a:gd name="connsiteX20" fmla="*/ 6615 w 1226075"/>
            <a:gd name="connsiteY20" fmla="*/ 2410821 h 3088084"/>
            <a:gd name="connsiteX21" fmla="*/ 2 w 1226075"/>
            <a:gd name="connsiteY21" fmla="*/ 2592146 h 3088084"/>
            <a:gd name="connsiteX22" fmla="*/ 7095 w 1226075"/>
            <a:gd name="connsiteY22" fmla="*/ 2750114 h 3088084"/>
            <a:gd name="connsiteX23" fmla="*/ 27718 w 1226075"/>
            <a:gd name="connsiteY23" fmla="*/ 2881134 h 3088084"/>
            <a:gd name="connsiteX24" fmla="*/ 61408 w 1226075"/>
            <a:gd name="connsiteY24" fmla="*/ 2982374 h 3088084"/>
            <a:gd name="connsiteX25" fmla="*/ 107437 w 1226075"/>
            <a:gd name="connsiteY25" fmla="*/ 3051504 h 3088084"/>
            <a:gd name="connsiteX26" fmla="*/ 164745 w 1226075"/>
            <a:gd name="connsiteY26" fmla="*/ 3087014 h 3088084"/>
            <a:gd name="connsiteX27" fmla="*/ 232081 w 1226075"/>
            <a:gd name="connsiteY27" fmla="*/ 3088084 h 3088084"/>
            <a:gd name="connsiteX28" fmla="*/ 307919 w 1226075"/>
            <a:gd name="connsiteY28" fmla="*/ 3054715 h 3088084"/>
            <a:gd name="connsiteX29" fmla="*/ 390574 w 1226075"/>
            <a:gd name="connsiteY29" fmla="*/ 2987663 h 3088084"/>
            <a:gd name="connsiteX30" fmla="*/ 478200 w 1226075"/>
            <a:gd name="connsiteY30" fmla="*/ 2888374 h 3088084"/>
            <a:gd name="connsiteX31" fmla="*/ 568834 w 1226075"/>
            <a:gd name="connsiteY31" fmla="*/ 2759117 h 3088084"/>
            <a:gd name="connsiteX32" fmla="*/ 660456 w 1226075"/>
            <a:gd name="connsiteY32" fmla="*/ 2602723 h 3088084"/>
            <a:gd name="connsiteX33" fmla="*/ 751032 w 1226075"/>
            <a:gd name="connsiteY33" fmla="*/ 2422783 h 3088084"/>
            <a:gd name="connsiteX34" fmla="*/ 838512 w 1226075"/>
            <a:gd name="connsiteY34" fmla="*/ 2223199 h 3088084"/>
            <a:gd name="connsiteX35" fmla="*/ 920949 w 1226075"/>
            <a:gd name="connsiteY35" fmla="*/ 2008505 h 3088084"/>
            <a:gd name="connsiteX36" fmla="*/ 996525 w 1226075"/>
            <a:gd name="connsiteY36" fmla="*/ 1783484 h 3088084"/>
            <a:gd name="connsiteX37" fmla="*/ 1063527 w 1226075"/>
            <a:gd name="connsiteY37" fmla="*/ 1553176 h 3088084"/>
            <a:gd name="connsiteX38" fmla="*/ 1120457 w 1226075"/>
            <a:gd name="connsiteY38" fmla="*/ 1322678 h 3088084"/>
            <a:gd name="connsiteX39" fmla="*/ 1166065 w 1226075"/>
            <a:gd name="connsiteY39" fmla="*/ 1097154 h 3088084"/>
            <a:gd name="connsiteX40" fmla="*/ 1199318 w 1226075"/>
            <a:gd name="connsiteY40" fmla="*/ 881704 h 3088084"/>
            <a:gd name="connsiteX41" fmla="*/ 1219463 w 1226075"/>
            <a:gd name="connsiteY41" fmla="*/ 681050 h 3088084"/>
            <a:gd name="connsiteX42" fmla="*/ 1226075 w 1226075"/>
            <a:gd name="connsiteY42" fmla="*/ 499724 h 3088084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5"/>
            <a:gd name="connsiteY0" fmla="*/ 499724 h 3091870"/>
            <a:gd name="connsiteX1" fmla="*/ 1218983 w 1226075"/>
            <a:gd name="connsiteY1" fmla="*/ 341757 h 3091870"/>
            <a:gd name="connsiteX2" fmla="*/ 1198359 w 1226075"/>
            <a:gd name="connsiteY2" fmla="*/ 210737 h 3091870"/>
            <a:gd name="connsiteX3" fmla="*/ 1164655 w 1226075"/>
            <a:gd name="connsiteY3" fmla="*/ 109497 h 3091870"/>
            <a:gd name="connsiteX4" fmla="*/ 1118640 w 1226075"/>
            <a:gd name="connsiteY4" fmla="*/ 40366 h 3091870"/>
            <a:gd name="connsiteX5" fmla="*/ 1061318 w 1226075"/>
            <a:gd name="connsiteY5" fmla="*/ 4857 h 3091870"/>
            <a:gd name="connsiteX6" fmla="*/ 993996 w 1226075"/>
            <a:gd name="connsiteY6" fmla="*/ 3786 h 3091870"/>
            <a:gd name="connsiteX7" fmla="*/ 918158 w 1226075"/>
            <a:gd name="connsiteY7" fmla="*/ 37155 h 3091870"/>
            <a:gd name="connsiteX8" fmla="*/ 835503 w 1226075"/>
            <a:gd name="connsiteY8" fmla="*/ 104208 h 3091870"/>
            <a:gd name="connsiteX9" fmla="*/ 747878 w 1226075"/>
            <a:gd name="connsiteY9" fmla="*/ 203496 h 3091870"/>
            <a:gd name="connsiteX10" fmla="*/ 657244 w 1226075"/>
            <a:gd name="connsiteY10" fmla="*/ 332754 h 3091870"/>
            <a:gd name="connsiteX11" fmla="*/ 565607 w 1226075"/>
            <a:gd name="connsiteY11" fmla="*/ 489147 h 3091870"/>
            <a:gd name="connsiteX12" fmla="*/ 475046 w 1226075"/>
            <a:gd name="connsiteY12" fmla="*/ 669088 h 3091870"/>
            <a:gd name="connsiteX13" fmla="*/ 387566 w 1226075"/>
            <a:gd name="connsiteY13" fmla="*/ 868672 h 3091870"/>
            <a:gd name="connsiteX14" fmla="*/ 305114 w 1226075"/>
            <a:gd name="connsiteY14" fmla="*/ 1083366 h 3091870"/>
            <a:gd name="connsiteX15" fmla="*/ 229552 w 1226075"/>
            <a:gd name="connsiteY15" fmla="*/ 1308386 h 3091870"/>
            <a:gd name="connsiteX16" fmla="*/ 162550 w 1226075"/>
            <a:gd name="connsiteY16" fmla="*/ 1538695 h 3091870"/>
            <a:gd name="connsiteX17" fmla="*/ 105606 w 1226075"/>
            <a:gd name="connsiteY17" fmla="*/ 1769192 h 3091870"/>
            <a:gd name="connsiteX18" fmla="*/ 60013 w 1226075"/>
            <a:gd name="connsiteY18" fmla="*/ 1994716 h 3091870"/>
            <a:gd name="connsiteX19" fmla="*/ 26759 w 1226075"/>
            <a:gd name="connsiteY19" fmla="*/ 2210166 h 3091870"/>
            <a:gd name="connsiteX20" fmla="*/ 6615 w 1226075"/>
            <a:gd name="connsiteY20" fmla="*/ 2410821 h 3091870"/>
            <a:gd name="connsiteX21" fmla="*/ 2 w 1226075"/>
            <a:gd name="connsiteY21" fmla="*/ 2592146 h 3091870"/>
            <a:gd name="connsiteX22" fmla="*/ 7095 w 1226075"/>
            <a:gd name="connsiteY22" fmla="*/ 2750114 h 3091870"/>
            <a:gd name="connsiteX23" fmla="*/ 27718 w 1226075"/>
            <a:gd name="connsiteY23" fmla="*/ 2881134 h 3091870"/>
            <a:gd name="connsiteX24" fmla="*/ 61408 w 1226075"/>
            <a:gd name="connsiteY24" fmla="*/ 2982374 h 3091870"/>
            <a:gd name="connsiteX25" fmla="*/ 107437 w 1226075"/>
            <a:gd name="connsiteY25" fmla="*/ 3051504 h 3091870"/>
            <a:gd name="connsiteX26" fmla="*/ 164745 w 1226075"/>
            <a:gd name="connsiteY26" fmla="*/ 3087014 h 3091870"/>
            <a:gd name="connsiteX27" fmla="*/ 232081 w 1226075"/>
            <a:gd name="connsiteY27" fmla="*/ 3088084 h 3091870"/>
            <a:gd name="connsiteX28" fmla="*/ 307919 w 1226075"/>
            <a:gd name="connsiteY28" fmla="*/ 3054715 h 3091870"/>
            <a:gd name="connsiteX29" fmla="*/ 390574 w 1226075"/>
            <a:gd name="connsiteY29" fmla="*/ 2987663 h 3091870"/>
            <a:gd name="connsiteX30" fmla="*/ 478200 w 1226075"/>
            <a:gd name="connsiteY30" fmla="*/ 2888374 h 3091870"/>
            <a:gd name="connsiteX31" fmla="*/ 568834 w 1226075"/>
            <a:gd name="connsiteY31" fmla="*/ 2759117 h 3091870"/>
            <a:gd name="connsiteX32" fmla="*/ 660456 w 1226075"/>
            <a:gd name="connsiteY32" fmla="*/ 2602723 h 3091870"/>
            <a:gd name="connsiteX33" fmla="*/ 751032 w 1226075"/>
            <a:gd name="connsiteY33" fmla="*/ 2422783 h 3091870"/>
            <a:gd name="connsiteX34" fmla="*/ 838512 w 1226075"/>
            <a:gd name="connsiteY34" fmla="*/ 2223199 h 3091870"/>
            <a:gd name="connsiteX35" fmla="*/ 920949 w 1226075"/>
            <a:gd name="connsiteY35" fmla="*/ 2008505 h 3091870"/>
            <a:gd name="connsiteX36" fmla="*/ 996525 w 1226075"/>
            <a:gd name="connsiteY36" fmla="*/ 1783484 h 3091870"/>
            <a:gd name="connsiteX37" fmla="*/ 1063527 w 1226075"/>
            <a:gd name="connsiteY37" fmla="*/ 1553176 h 3091870"/>
            <a:gd name="connsiteX38" fmla="*/ 1120457 w 1226075"/>
            <a:gd name="connsiteY38" fmla="*/ 1322678 h 3091870"/>
            <a:gd name="connsiteX39" fmla="*/ 1166065 w 1226075"/>
            <a:gd name="connsiteY39" fmla="*/ 1097154 h 3091870"/>
            <a:gd name="connsiteX40" fmla="*/ 1199318 w 1226075"/>
            <a:gd name="connsiteY40" fmla="*/ 881704 h 3091870"/>
            <a:gd name="connsiteX41" fmla="*/ 1219463 w 1226075"/>
            <a:gd name="connsiteY41" fmla="*/ 681050 h 3091870"/>
            <a:gd name="connsiteX42" fmla="*/ 1226075 w 1226075"/>
            <a:gd name="connsiteY42" fmla="*/ 499724 h 3091870"/>
            <a:gd name="connsiteX0" fmla="*/ 1226075 w 1226077"/>
            <a:gd name="connsiteY0" fmla="*/ 499724 h 3091870"/>
            <a:gd name="connsiteX1" fmla="*/ 1218983 w 1226077"/>
            <a:gd name="connsiteY1" fmla="*/ 341757 h 3091870"/>
            <a:gd name="connsiteX2" fmla="*/ 1198359 w 1226077"/>
            <a:gd name="connsiteY2" fmla="*/ 210737 h 3091870"/>
            <a:gd name="connsiteX3" fmla="*/ 1164655 w 1226077"/>
            <a:gd name="connsiteY3" fmla="*/ 109497 h 3091870"/>
            <a:gd name="connsiteX4" fmla="*/ 1118640 w 1226077"/>
            <a:gd name="connsiteY4" fmla="*/ 40366 h 3091870"/>
            <a:gd name="connsiteX5" fmla="*/ 1061318 w 1226077"/>
            <a:gd name="connsiteY5" fmla="*/ 4857 h 3091870"/>
            <a:gd name="connsiteX6" fmla="*/ 993996 w 1226077"/>
            <a:gd name="connsiteY6" fmla="*/ 3786 h 3091870"/>
            <a:gd name="connsiteX7" fmla="*/ 918158 w 1226077"/>
            <a:gd name="connsiteY7" fmla="*/ 37155 h 3091870"/>
            <a:gd name="connsiteX8" fmla="*/ 835503 w 1226077"/>
            <a:gd name="connsiteY8" fmla="*/ 104208 h 3091870"/>
            <a:gd name="connsiteX9" fmla="*/ 747878 w 1226077"/>
            <a:gd name="connsiteY9" fmla="*/ 203496 h 3091870"/>
            <a:gd name="connsiteX10" fmla="*/ 657244 w 1226077"/>
            <a:gd name="connsiteY10" fmla="*/ 332754 h 3091870"/>
            <a:gd name="connsiteX11" fmla="*/ 565607 w 1226077"/>
            <a:gd name="connsiteY11" fmla="*/ 489147 h 3091870"/>
            <a:gd name="connsiteX12" fmla="*/ 475046 w 1226077"/>
            <a:gd name="connsiteY12" fmla="*/ 669088 h 3091870"/>
            <a:gd name="connsiteX13" fmla="*/ 387566 w 1226077"/>
            <a:gd name="connsiteY13" fmla="*/ 868672 h 3091870"/>
            <a:gd name="connsiteX14" fmla="*/ 305114 w 1226077"/>
            <a:gd name="connsiteY14" fmla="*/ 1083366 h 3091870"/>
            <a:gd name="connsiteX15" fmla="*/ 229552 w 1226077"/>
            <a:gd name="connsiteY15" fmla="*/ 1308386 h 3091870"/>
            <a:gd name="connsiteX16" fmla="*/ 162550 w 1226077"/>
            <a:gd name="connsiteY16" fmla="*/ 1538695 h 3091870"/>
            <a:gd name="connsiteX17" fmla="*/ 105606 w 1226077"/>
            <a:gd name="connsiteY17" fmla="*/ 1769192 h 3091870"/>
            <a:gd name="connsiteX18" fmla="*/ 60013 w 1226077"/>
            <a:gd name="connsiteY18" fmla="*/ 1994716 h 3091870"/>
            <a:gd name="connsiteX19" fmla="*/ 26759 w 1226077"/>
            <a:gd name="connsiteY19" fmla="*/ 2210166 h 3091870"/>
            <a:gd name="connsiteX20" fmla="*/ 6615 w 1226077"/>
            <a:gd name="connsiteY20" fmla="*/ 2410821 h 3091870"/>
            <a:gd name="connsiteX21" fmla="*/ 2 w 1226077"/>
            <a:gd name="connsiteY21" fmla="*/ 2592146 h 3091870"/>
            <a:gd name="connsiteX22" fmla="*/ 7095 w 1226077"/>
            <a:gd name="connsiteY22" fmla="*/ 2750114 h 3091870"/>
            <a:gd name="connsiteX23" fmla="*/ 27718 w 1226077"/>
            <a:gd name="connsiteY23" fmla="*/ 2881134 h 3091870"/>
            <a:gd name="connsiteX24" fmla="*/ 61408 w 1226077"/>
            <a:gd name="connsiteY24" fmla="*/ 2982374 h 3091870"/>
            <a:gd name="connsiteX25" fmla="*/ 107437 w 1226077"/>
            <a:gd name="connsiteY25" fmla="*/ 3051504 h 3091870"/>
            <a:gd name="connsiteX26" fmla="*/ 164745 w 1226077"/>
            <a:gd name="connsiteY26" fmla="*/ 3087014 h 3091870"/>
            <a:gd name="connsiteX27" fmla="*/ 232081 w 1226077"/>
            <a:gd name="connsiteY27" fmla="*/ 3088084 h 3091870"/>
            <a:gd name="connsiteX28" fmla="*/ 307919 w 1226077"/>
            <a:gd name="connsiteY28" fmla="*/ 3054715 h 3091870"/>
            <a:gd name="connsiteX29" fmla="*/ 390574 w 1226077"/>
            <a:gd name="connsiteY29" fmla="*/ 2987663 h 3091870"/>
            <a:gd name="connsiteX30" fmla="*/ 478200 w 1226077"/>
            <a:gd name="connsiteY30" fmla="*/ 2888374 h 3091870"/>
            <a:gd name="connsiteX31" fmla="*/ 568834 w 1226077"/>
            <a:gd name="connsiteY31" fmla="*/ 2759117 h 3091870"/>
            <a:gd name="connsiteX32" fmla="*/ 660456 w 1226077"/>
            <a:gd name="connsiteY32" fmla="*/ 2602723 h 3091870"/>
            <a:gd name="connsiteX33" fmla="*/ 751032 w 1226077"/>
            <a:gd name="connsiteY33" fmla="*/ 2422783 h 3091870"/>
            <a:gd name="connsiteX34" fmla="*/ 838512 w 1226077"/>
            <a:gd name="connsiteY34" fmla="*/ 2223199 h 3091870"/>
            <a:gd name="connsiteX35" fmla="*/ 920949 w 1226077"/>
            <a:gd name="connsiteY35" fmla="*/ 2008505 h 3091870"/>
            <a:gd name="connsiteX36" fmla="*/ 996525 w 1226077"/>
            <a:gd name="connsiteY36" fmla="*/ 1783484 h 3091870"/>
            <a:gd name="connsiteX37" fmla="*/ 1063527 w 1226077"/>
            <a:gd name="connsiteY37" fmla="*/ 1553176 h 3091870"/>
            <a:gd name="connsiteX38" fmla="*/ 1120457 w 1226077"/>
            <a:gd name="connsiteY38" fmla="*/ 1322678 h 3091870"/>
            <a:gd name="connsiteX39" fmla="*/ 1166065 w 1226077"/>
            <a:gd name="connsiteY39" fmla="*/ 1097154 h 3091870"/>
            <a:gd name="connsiteX40" fmla="*/ 1199318 w 1226077"/>
            <a:gd name="connsiteY40" fmla="*/ 881704 h 3091870"/>
            <a:gd name="connsiteX41" fmla="*/ 1219463 w 1226077"/>
            <a:gd name="connsiteY41" fmla="*/ 681050 h 3091870"/>
            <a:gd name="connsiteX42" fmla="*/ 1226075 w 1226077"/>
            <a:gd name="connsiteY42" fmla="*/ 499724 h 30918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26077" h="3091870">
              <a:moveTo>
                <a:pt x="1226075" y="499724"/>
              </a:moveTo>
              <a:cubicBezTo>
                <a:pt x="1225995" y="443175"/>
                <a:pt x="1223602" y="389921"/>
                <a:pt x="1218983" y="341757"/>
              </a:cubicBezTo>
              <a:cubicBezTo>
                <a:pt x="1214364" y="293593"/>
                <a:pt x="1207414" y="249447"/>
                <a:pt x="1198359" y="210737"/>
              </a:cubicBezTo>
              <a:cubicBezTo>
                <a:pt x="1189304" y="172027"/>
                <a:pt x="1177941" y="137892"/>
                <a:pt x="1164655" y="109497"/>
              </a:cubicBezTo>
              <a:cubicBezTo>
                <a:pt x="1151369" y="81102"/>
                <a:pt x="1135863" y="57806"/>
                <a:pt x="1118640" y="40366"/>
              </a:cubicBezTo>
              <a:cubicBezTo>
                <a:pt x="1101417" y="22926"/>
                <a:pt x="1082092" y="10954"/>
                <a:pt x="1061318" y="4857"/>
              </a:cubicBezTo>
              <a:cubicBezTo>
                <a:pt x="1040544" y="-1240"/>
                <a:pt x="1017856" y="-1597"/>
                <a:pt x="993996" y="3786"/>
              </a:cubicBezTo>
              <a:cubicBezTo>
                <a:pt x="970136" y="9169"/>
                <a:pt x="944573" y="20418"/>
                <a:pt x="918158" y="37155"/>
              </a:cubicBezTo>
              <a:cubicBezTo>
                <a:pt x="891743" y="53892"/>
                <a:pt x="863883" y="76485"/>
                <a:pt x="835503" y="104208"/>
              </a:cubicBezTo>
              <a:cubicBezTo>
                <a:pt x="807123" y="131932"/>
                <a:pt x="777588" y="165405"/>
                <a:pt x="747878" y="203496"/>
              </a:cubicBezTo>
              <a:cubicBezTo>
                <a:pt x="718168" y="241587"/>
                <a:pt x="687623" y="285146"/>
                <a:pt x="657244" y="332754"/>
              </a:cubicBezTo>
              <a:cubicBezTo>
                <a:pt x="626866" y="380363"/>
                <a:pt x="595973" y="433091"/>
                <a:pt x="565607" y="489147"/>
              </a:cubicBezTo>
              <a:cubicBezTo>
                <a:pt x="535241" y="545203"/>
                <a:pt x="504719" y="605834"/>
                <a:pt x="475046" y="669088"/>
              </a:cubicBezTo>
              <a:cubicBezTo>
                <a:pt x="445373" y="732342"/>
                <a:pt x="415888" y="799626"/>
                <a:pt x="387566" y="868672"/>
              </a:cubicBezTo>
              <a:cubicBezTo>
                <a:pt x="359244" y="937718"/>
                <a:pt x="331450" y="1010080"/>
                <a:pt x="305114" y="1083366"/>
              </a:cubicBezTo>
              <a:cubicBezTo>
                <a:pt x="278778" y="1156652"/>
                <a:pt x="253313" y="1232498"/>
                <a:pt x="229552" y="1308386"/>
              </a:cubicBezTo>
              <a:cubicBezTo>
                <a:pt x="205791" y="1384274"/>
                <a:pt x="183208" y="1461894"/>
                <a:pt x="162550" y="1538695"/>
              </a:cubicBezTo>
              <a:cubicBezTo>
                <a:pt x="141892" y="1615496"/>
                <a:pt x="122696" y="1693189"/>
                <a:pt x="105606" y="1769192"/>
              </a:cubicBezTo>
              <a:cubicBezTo>
                <a:pt x="88517" y="1845196"/>
                <a:pt x="73154" y="1921220"/>
                <a:pt x="60013" y="1994716"/>
              </a:cubicBezTo>
              <a:cubicBezTo>
                <a:pt x="46872" y="2068212"/>
                <a:pt x="35659" y="2140815"/>
                <a:pt x="26759" y="2210166"/>
              </a:cubicBezTo>
              <a:cubicBezTo>
                <a:pt x="17859" y="2279517"/>
                <a:pt x="11074" y="2347158"/>
                <a:pt x="6615" y="2410821"/>
              </a:cubicBezTo>
              <a:cubicBezTo>
                <a:pt x="2156" y="2474484"/>
                <a:pt x="-78" y="2535597"/>
                <a:pt x="2" y="2592146"/>
              </a:cubicBezTo>
              <a:cubicBezTo>
                <a:pt x="82" y="2648695"/>
                <a:pt x="2476" y="2701949"/>
                <a:pt x="7095" y="2750114"/>
              </a:cubicBezTo>
              <a:cubicBezTo>
                <a:pt x="11714" y="2798279"/>
                <a:pt x="18666" y="2842424"/>
                <a:pt x="27718" y="2881134"/>
              </a:cubicBezTo>
              <a:cubicBezTo>
                <a:pt x="36770" y="2919844"/>
                <a:pt x="48122" y="2953979"/>
                <a:pt x="61408" y="2982374"/>
              </a:cubicBezTo>
              <a:cubicBezTo>
                <a:pt x="74694" y="3010769"/>
                <a:pt x="90214" y="3034064"/>
                <a:pt x="107437" y="3051504"/>
              </a:cubicBezTo>
              <a:cubicBezTo>
                <a:pt x="124660" y="3068944"/>
                <a:pt x="143971" y="3080917"/>
                <a:pt x="164745" y="3087014"/>
              </a:cubicBezTo>
              <a:cubicBezTo>
                <a:pt x="185519" y="3093111"/>
                <a:pt x="208219" y="3093467"/>
                <a:pt x="232081" y="3088084"/>
              </a:cubicBezTo>
              <a:cubicBezTo>
                <a:pt x="255943" y="3082701"/>
                <a:pt x="281504" y="3071452"/>
                <a:pt x="307919" y="3054715"/>
              </a:cubicBezTo>
              <a:cubicBezTo>
                <a:pt x="334334" y="3037978"/>
                <a:pt x="362194" y="3015387"/>
                <a:pt x="390574" y="2987663"/>
              </a:cubicBezTo>
              <a:cubicBezTo>
                <a:pt x="418954" y="2959940"/>
                <a:pt x="448490" y="2926465"/>
                <a:pt x="478200" y="2888374"/>
              </a:cubicBezTo>
              <a:cubicBezTo>
                <a:pt x="507910" y="2850283"/>
                <a:pt x="538458" y="2806726"/>
                <a:pt x="568834" y="2759117"/>
              </a:cubicBezTo>
              <a:cubicBezTo>
                <a:pt x="599210" y="2711509"/>
                <a:pt x="630090" y="2658779"/>
                <a:pt x="660456" y="2602723"/>
              </a:cubicBezTo>
              <a:cubicBezTo>
                <a:pt x="690822" y="2546667"/>
                <a:pt x="721356" y="2486037"/>
                <a:pt x="751032" y="2422783"/>
              </a:cubicBezTo>
              <a:cubicBezTo>
                <a:pt x="780708" y="2359529"/>
                <a:pt x="810192" y="2292245"/>
                <a:pt x="838512" y="2223199"/>
              </a:cubicBezTo>
              <a:cubicBezTo>
                <a:pt x="866832" y="2154153"/>
                <a:pt x="894614" y="2081791"/>
                <a:pt x="920949" y="2008505"/>
              </a:cubicBezTo>
              <a:cubicBezTo>
                <a:pt x="947284" y="1935219"/>
                <a:pt x="972762" y="1859372"/>
                <a:pt x="996525" y="1783484"/>
              </a:cubicBezTo>
              <a:cubicBezTo>
                <a:pt x="1020288" y="1707596"/>
                <a:pt x="1042872" y="1629977"/>
                <a:pt x="1063527" y="1553176"/>
              </a:cubicBezTo>
              <a:cubicBezTo>
                <a:pt x="1084182" y="1476375"/>
                <a:pt x="1103367" y="1398682"/>
                <a:pt x="1120457" y="1322678"/>
              </a:cubicBezTo>
              <a:cubicBezTo>
                <a:pt x="1137547" y="1246674"/>
                <a:pt x="1152922" y="1170650"/>
                <a:pt x="1166065" y="1097154"/>
              </a:cubicBezTo>
              <a:cubicBezTo>
                <a:pt x="1179208" y="1023658"/>
                <a:pt x="1190418" y="951055"/>
                <a:pt x="1199318" y="881704"/>
              </a:cubicBezTo>
              <a:cubicBezTo>
                <a:pt x="1208218" y="812353"/>
                <a:pt x="1215004" y="744713"/>
                <a:pt x="1219463" y="681050"/>
              </a:cubicBezTo>
              <a:cubicBezTo>
                <a:pt x="1223922" y="617387"/>
                <a:pt x="1226155" y="556273"/>
                <a:pt x="1226075" y="499724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0.41222</cdr:x>
      <cdr:y>0.19799</cdr:y>
    </cdr:from>
    <cdr:to>
      <cdr:x>0.57205</cdr:x>
      <cdr:y>0.4705</cdr:y>
    </cdr:to>
    <cdr:sp macro="" textlink="">
      <cdr:nvSpPr>
        <cdr:cNvPr id="11" name="PlotDat4_19|1~43_1"/>
        <cdr:cNvSpPr/>
      </cdr:nvSpPr>
      <cdr:spPr>
        <a:xfrm xmlns:a="http://schemas.openxmlformats.org/drawingml/2006/main">
          <a:off x="3572480" y="1246094"/>
          <a:ext cx="1385220" cy="1715081"/>
        </a:xfrm>
        <a:custGeom xmlns:a="http://schemas.openxmlformats.org/drawingml/2006/main">
          <a:avLst/>
          <a:gdLst>
            <a:gd name="connsiteX0" fmla="*/ 1385220 w 1385220"/>
            <a:gd name="connsiteY0" fmla="*/ 333942 h 1714849"/>
            <a:gd name="connsiteX1" fmla="*/ 1377416 w 1385220"/>
            <a:gd name="connsiteY1" fmla="*/ 238557 h 1714849"/>
            <a:gd name="connsiteX2" fmla="*/ 1354321 w 1385220"/>
            <a:gd name="connsiteY2" fmla="*/ 157023 h 1714849"/>
            <a:gd name="connsiteX3" fmla="*/ 1316445 w 1385220"/>
            <a:gd name="connsiteY3" fmla="*/ 91104 h 1714849"/>
            <a:gd name="connsiteX4" fmla="*/ 1264632 w 1385220"/>
            <a:gd name="connsiteY4" fmla="*/ 42247 h 1714849"/>
            <a:gd name="connsiteX5" fmla="*/ 1200043 w 1385220"/>
            <a:gd name="connsiteY5" fmla="*/ 11648 h 1714849"/>
            <a:gd name="connsiteX6" fmla="*/ 1124117 w 1385220"/>
            <a:gd name="connsiteY6" fmla="*/ 0 h 1714849"/>
            <a:gd name="connsiteX7" fmla="*/ 1038541 w 1385220"/>
            <a:gd name="connsiteY7" fmla="*/ 7430 h 1714849"/>
            <a:gd name="connsiteX8" fmla="*/ 945247 w 1385220"/>
            <a:gd name="connsiteY8" fmla="*/ 33873 h 1714849"/>
            <a:gd name="connsiteX9" fmla="*/ 846314 w 1385220"/>
            <a:gd name="connsiteY9" fmla="*/ 78701 h 1714849"/>
            <a:gd name="connsiteX10" fmla="*/ 743937 w 1385220"/>
            <a:gd name="connsiteY10" fmla="*/ 140905 h 1714849"/>
            <a:gd name="connsiteX11" fmla="*/ 640426 w 1385220"/>
            <a:gd name="connsiteY11" fmla="*/ 219165 h 1714849"/>
            <a:gd name="connsiteX12" fmla="*/ 538077 w 1385220"/>
            <a:gd name="connsiteY12" fmla="*/ 311654 h 1714849"/>
            <a:gd name="connsiteX13" fmla="*/ 439173 w 1385220"/>
            <a:gd name="connsiteY13" fmla="*/ 416357 h 1714849"/>
            <a:gd name="connsiteX14" fmla="*/ 345938 w 1385220"/>
            <a:gd name="connsiteY14" fmla="*/ 530881 h 1714849"/>
            <a:gd name="connsiteX15" fmla="*/ 260434 w 1385220"/>
            <a:gd name="connsiteY15" fmla="*/ 652709 h 1714849"/>
            <a:gd name="connsiteX16" fmla="*/ 184596 w 1385220"/>
            <a:gd name="connsiteY16" fmla="*/ 779134 h 1714849"/>
            <a:gd name="connsiteX17" fmla="*/ 120109 w 1385220"/>
            <a:gd name="connsiteY17" fmla="*/ 907258 h 1714849"/>
            <a:gd name="connsiteX18" fmla="*/ 68397 w 1385220"/>
            <a:gd name="connsiteY18" fmla="*/ 1034312 h 1714849"/>
            <a:gd name="connsiteX19" fmla="*/ 30637 w 1385220"/>
            <a:gd name="connsiteY19" fmla="*/ 1157399 h 1714849"/>
            <a:gd name="connsiteX20" fmla="*/ 7674 w 1385220"/>
            <a:gd name="connsiteY20" fmla="*/ 1273813 h 1714849"/>
            <a:gd name="connsiteX21" fmla="*/ 0 w 1385220"/>
            <a:gd name="connsiteY21" fmla="*/ 1380908 h 1714849"/>
            <a:gd name="connsiteX22" fmla="*/ 7804 w 1385220"/>
            <a:gd name="connsiteY22" fmla="*/ 1476293 h 1714849"/>
            <a:gd name="connsiteX23" fmla="*/ 30899 w 1385220"/>
            <a:gd name="connsiteY23" fmla="*/ 1557826 h 1714849"/>
            <a:gd name="connsiteX24" fmla="*/ 68774 w 1385220"/>
            <a:gd name="connsiteY24" fmla="*/ 1623746 h 1714849"/>
            <a:gd name="connsiteX25" fmla="*/ 120588 w 1385220"/>
            <a:gd name="connsiteY25" fmla="*/ 1672603 h 1714849"/>
            <a:gd name="connsiteX26" fmla="*/ 185177 w 1385220"/>
            <a:gd name="connsiteY26" fmla="*/ 1703202 h 1714849"/>
            <a:gd name="connsiteX27" fmla="*/ 261103 w 1385220"/>
            <a:gd name="connsiteY27" fmla="*/ 1714849 h 1714849"/>
            <a:gd name="connsiteX28" fmla="*/ 346679 w 1385220"/>
            <a:gd name="connsiteY28" fmla="*/ 1707420 h 1714849"/>
            <a:gd name="connsiteX29" fmla="*/ 439973 w 1385220"/>
            <a:gd name="connsiteY29" fmla="*/ 1680977 h 1714849"/>
            <a:gd name="connsiteX30" fmla="*/ 538905 w 1385220"/>
            <a:gd name="connsiteY30" fmla="*/ 1636149 h 1714849"/>
            <a:gd name="connsiteX31" fmla="*/ 641283 w 1385220"/>
            <a:gd name="connsiteY31" fmla="*/ 1573881 h 1714849"/>
            <a:gd name="connsiteX32" fmla="*/ 744794 w 1385220"/>
            <a:gd name="connsiteY32" fmla="*/ 1495684 h 1714849"/>
            <a:gd name="connsiteX33" fmla="*/ 847142 w 1385220"/>
            <a:gd name="connsiteY33" fmla="*/ 1403196 h 1714849"/>
            <a:gd name="connsiteX34" fmla="*/ 946047 w 1385220"/>
            <a:gd name="connsiteY34" fmla="*/ 1298493 h 1714849"/>
            <a:gd name="connsiteX35" fmla="*/ 1039282 w 1385220"/>
            <a:gd name="connsiteY35" fmla="*/ 1183968 h 1714849"/>
            <a:gd name="connsiteX36" fmla="*/ 1124786 w 1385220"/>
            <a:gd name="connsiteY36" fmla="*/ 1062140 h 1714849"/>
            <a:gd name="connsiteX37" fmla="*/ 1200624 w 1385220"/>
            <a:gd name="connsiteY37" fmla="*/ 935716 h 1714849"/>
            <a:gd name="connsiteX38" fmla="*/ 1265111 w 1385220"/>
            <a:gd name="connsiteY38" fmla="*/ 807592 h 1714849"/>
            <a:gd name="connsiteX39" fmla="*/ 1316809 w 1385220"/>
            <a:gd name="connsiteY39" fmla="*/ 680538 h 1714849"/>
            <a:gd name="connsiteX40" fmla="*/ 1354568 w 1385220"/>
            <a:gd name="connsiteY40" fmla="*/ 557451 h 1714849"/>
            <a:gd name="connsiteX41" fmla="*/ 1377546 w 1385220"/>
            <a:gd name="connsiteY41" fmla="*/ 441037 h 1714849"/>
            <a:gd name="connsiteX42" fmla="*/ 1385220 w 1385220"/>
            <a:gd name="connsiteY42" fmla="*/ 333942 h 1714849"/>
            <a:gd name="connsiteX0" fmla="*/ 1385220 w 1385220"/>
            <a:gd name="connsiteY0" fmla="*/ 333942 h 1714849"/>
            <a:gd name="connsiteX1" fmla="*/ 1377416 w 1385220"/>
            <a:gd name="connsiteY1" fmla="*/ 238557 h 1714849"/>
            <a:gd name="connsiteX2" fmla="*/ 1354321 w 1385220"/>
            <a:gd name="connsiteY2" fmla="*/ 157023 h 1714849"/>
            <a:gd name="connsiteX3" fmla="*/ 1316445 w 1385220"/>
            <a:gd name="connsiteY3" fmla="*/ 91104 h 1714849"/>
            <a:gd name="connsiteX4" fmla="*/ 1264632 w 1385220"/>
            <a:gd name="connsiteY4" fmla="*/ 42247 h 1714849"/>
            <a:gd name="connsiteX5" fmla="*/ 1200043 w 1385220"/>
            <a:gd name="connsiteY5" fmla="*/ 11648 h 1714849"/>
            <a:gd name="connsiteX6" fmla="*/ 1124117 w 1385220"/>
            <a:gd name="connsiteY6" fmla="*/ 0 h 1714849"/>
            <a:gd name="connsiteX7" fmla="*/ 1038541 w 1385220"/>
            <a:gd name="connsiteY7" fmla="*/ 7430 h 1714849"/>
            <a:gd name="connsiteX8" fmla="*/ 945247 w 1385220"/>
            <a:gd name="connsiteY8" fmla="*/ 33873 h 1714849"/>
            <a:gd name="connsiteX9" fmla="*/ 846314 w 1385220"/>
            <a:gd name="connsiteY9" fmla="*/ 78701 h 1714849"/>
            <a:gd name="connsiteX10" fmla="*/ 743937 w 1385220"/>
            <a:gd name="connsiteY10" fmla="*/ 140905 h 1714849"/>
            <a:gd name="connsiteX11" fmla="*/ 640426 w 1385220"/>
            <a:gd name="connsiteY11" fmla="*/ 219165 h 1714849"/>
            <a:gd name="connsiteX12" fmla="*/ 538077 w 1385220"/>
            <a:gd name="connsiteY12" fmla="*/ 311654 h 1714849"/>
            <a:gd name="connsiteX13" fmla="*/ 439173 w 1385220"/>
            <a:gd name="connsiteY13" fmla="*/ 416357 h 1714849"/>
            <a:gd name="connsiteX14" fmla="*/ 345938 w 1385220"/>
            <a:gd name="connsiteY14" fmla="*/ 530881 h 1714849"/>
            <a:gd name="connsiteX15" fmla="*/ 260434 w 1385220"/>
            <a:gd name="connsiteY15" fmla="*/ 652709 h 1714849"/>
            <a:gd name="connsiteX16" fmla="*/ 184596 w 1385220"/>
            <a:gd name="connsiteY16" fmla="*/ 779134 h 1714849"/>
            <a:gd name="connsiteX17" fmla="*/ 120109 w 1385220"/>
            <a:gd name="connsiteY17" fmla="*/ 907258 h 1714849"/>
            <a:gd name="connsiteX18" fmla="*/ 68397 w 1385220"/>
            <a:gd name="connsiteY18" fmla="*/ 1034312 h 1714849"/>
            <a:gd name="connsiteX19" fmla="*/ 30637 w 1385220"/>
            <a:gd name="connsiteY19" fmla="*/ 1157399 h 1714849"/>
            <a:gd name="connsiteX20" fmla="*/ 7674 w 1385220"/>
            <a:gd name="connsiteY20" fmla="*/ 1273813 h 1714849"/>
            <a:gd name="connsiteX21" fmla="*/ 0 w 1385220"/>
            <a:gd name="connsiteY21" fmla="*/ 1380908 h 1714849"/>
            <a:gd name="connsiteX22" fmla="*/ 7804 w 1385220"/>
            <a:gd name="connsiteY22" fmla="*/ 1476293 h 1714849"/>
            <a:gd name="connsiteX23" fmla="*/ 30899 w 1385220"/>
            <a:gd name="connsiteY23" fmla="*/ 1557826 h 1714849"/>
            <a:gd name="connsiteX24" fmla="*/ 68774 w 1385220"/>
            <a:gd name="connsiteY24" fmla="*/ 1623746 h 1714849"/>
            <a:gd name="connsiteX25" fmla="*/ 120588 w 1385220"/>
            <a:gd name="connsiteY25" fmla="*/ 1672603 h 1714849"/>
            <a:gd name="connsiteX26" fmla="*/ 185177 w 1385220"/>
            <a:gd name="connsiteY26" fmla="*/ 1703202 h 1714849"/>
            <a:gd name="connsiteX27" fmla="*/ 261103 w 1385220"/>
            <a:gd name="connsiteY27" fmla="*/ 1714849 h 1714849"/>
            <a:gd name="connsiteX28" fmla="*/ 346679 w 1385220"/>
            <a:gd name="connsiteY28" fmla="*/ 1707420 h 1714849"/>
            <a:gd name="connsiteX29" fmla="*/ 439973 w 1385220"/>
            <a:gd name="connsiteY29" fmla="*/ 1680977 h 1714849"/>
            <a:gd name="connsiteX30" fmla="*/ 538905 w 1385220"/>
            <a:gd name="connsiteY30" fmla="*/ 1636149 h 1714849"/>
            <a:gd name="connsiteX31" fmla="*/ 641283 w 1385220"/>
            <a:gd name="connsiteY31" fmla="*/ 1573881 h 1714849"/>
            <a:gd name="connsiteX32" fmla="*/ 744794 w 1385220"/>
            <a:gd name="connsiteY32" fmla="*/ 1495684 h 1714849"/>
            <a:gd name="connsiteX33" fmla="*/ 847142 w 1385220"/>
            <a:gd name="connsiteY33" fmla="*/ 1403196 h 1714849"/>
            <a:gd name="connsiteX34" fmla="*/ 946047 w 1385220"/>
            <a:gd name="connsiteY34" fmla="*/ 1298493 h 1714849"/>
            <a:gd name="connsiteX35" fmla="*/ 1039282 w 1385220"/>
            <a:gd name="connsiteY35" fmla="*/ 1183968 h 1714849"/>
            <a:gd name="connsiteX36" fmla="*/ 1124786 w 1385220"/>
            <a:gd name="connsiteY36" fmla="*/ 1062140 h 1714849"/>
            <a:gd name="connsiteX37" fmla="*/ 1200624 w 1385220"/>
            <a:gd name="connsiteY37" fmla="*/ 935716 h 1714849"/>
            <a:gd name="connsiteX38" fmla="*/ 1265111 w 1385220"/>
            <a:gd name="connsiteY38" fmla="*/ 807592 h 1714849"/>
            <a:gd name="connsiteX39" fmla="*/ 1316809 w 1385220"/>
            <a:gd name="connsiteY39" fmla="*/ 680538 h 1714849"/>
            <a:gd name="connsiteX40" fmla="*/ 1354568 w 1385220"/>
            <a:gd name="connsiteY40" fmla="*/ 557451 h 1714849"/>
            <a:gd name="connsiteX41" fmla="*/ 1377546 w 1385220"/>
            <a:gd name="connsiteY41" fmla="*/ 441037 h 1714849"/>
            <a:gd name="connsiteX42" fmla="*/ 1385220 w 1385220"/>
            <a:gd name="connsiteY42" fmla="*/ 333942 h 1714849"/>
            <a:gd name="connsiteX0" fmla="*/ 1385220 w 1385220"/>
            <a:gd name="connsiteY0" fmla="*/ 333942 h 1714849"/>
            <a:gd name="connsiteX1" fmla="*/ 1377416 w 1385220"/>
            <a:gd name="connsiteY1" fmla="*/ 238557 h 1714849"/>
            <a:gd name="connsiteX2" fmla="*/ 1354321 w 1385220"/>
            <a:gd name="connsiteY2" fmla="*/ 157023 h 1714849"/>
            <a:gd name="connsiteX3" fmla="*/ 1316445 w 1385220"/>
            <a:gd name="connsiteY3" fmla="*/ 91104 h 1714849"/>
            <a:gd name="connsiteX4" fmla="*/ 1264632 w 1385220"/>
            <a:gd name="connsiteY4" fmla="*/ 42247 h 1714849"/>
            <a:gd name="connsiteX5" fmla="*/ 1200043 w 1385220"/>
            <a:gd name="connsiteY5" fmla="*/ 11648 h 1714849"/>
            <a:gd name="connsiteX6" fmla="*/ 1124117 w 1385220"/>
            <a:gd name="connsiteY6" fmla="*/ 0 h 1714849"/>
            <a:gd name="connsiteX7" fmla="*/ 1038541 w 1385220"/>
            <a:gd name="connsiteY7" fmla="*/ 7430 h 1714849"/>
            <a:gd name="connsiteX8" fmla="*/ 945247 w 1385220"/>
            <a:gd name="connsiteY8" fmla="*/ 33873 h 1714849"/>
            <a:gd name="connsiteX9" fmla="*/ 846314 w 1385220"/>
            <a:gd name="connsiteY9" fmla="*/ 78701 h 1714849"/>
            <a:gd name="connsiteX10" fmla="*/ 743937 w 1385220"/>
            <a:gd name="connsiteY10" fmla="*/ 140905 h 1714849"/>
            <a:gd name="connsiteX11" fmla="*/ 640426 w 1385220"/>
            <a:gd name="connsiteY11" fmla="*/ 219165 h 1714849"/>
            <a:gd name="connsiteX12" fmla="*/ 538077 w 1385220"/>
            <a:gd name="connsiteY12" fmla="*/ 311654 h 1714849"/>
            <a:gd name="connsiteX13" fmla="*/ 439173 w 1385220"/>
            <a:gd name="connsiteY13" fmla="*/ 416357 h 1714849"/>
            <a:gd name="connsiteX14" fmla="*/ 345938 w 1385220"/>
            <a:gd name="connsiteY14" fmla="*/ 530881 h 1714849"/>
            <a:gd name="connsiteX15" fmla="*/ 260434 w 1385220"/>
            <a:gd name="connsiteY15" fmla="*/ 652709 h 1714849"/>
            <a:gd name="connsiteX16" fmla="*/ 184596 w 1385220"/>
            <a:gd name="connsiteY16" fmla="*/ 779134 h 1714849"/>
            <a:gd name="connsiteX17" fmla="*/ 120109 w 1385220"/>
            <a:gd name="connsiteY17" fmla="*/ 907258 h 1714849"/>
            <a:gd name="connsiteX18" fmla="*/ 68397 w 1385220"/>
            <a:gd name="connsiteY18" fmla="*/ 1034312 h 1714849"/>
            <a:gd name="connsiteX19" fmla="*/ 30637 w 1385220"/>
            <a:gd name="connsiteY19" fmla="*/ 1157399 h 1714849"/>
            <a:gd name="connsiteX20" fmla="*/ 7674 w 1385220"/>
            <a:gd name="connsiteY20" fmla="*/ 1273813 h 1714849"/>
            <a:gd name="connsiteX21" fmla="*/ 0 w 1385220"/>
            <a:gd name="connsiteY21" fmla="*/ 1380908 h 1714849"/>
            <a:gd name="connsiteX22" fmla="*/ 7804 w 1385220"/>
            <a:gd name="connsiteY22" fmla="*/ 1476293 h 1714849"/>
            <a:gd name="connsiteX23" fmla="*/ 30899 w 1385220"/>
            <a:gd name="connsiteY23" fmla="*/ 1557826 h 1714849"/>
            <a:gd name="connsiteX24" fmla="*/ 68774 w 1385220"/>
            <a:gd name="connsiteY24" fmla="*/ 1623746 h 1714849"/>
            <a:gd name="connsiteX25" fmla="*/ 120588 w 1385220"/>
            <a:gd name="connsiteY25" fmla="*/ 1672603 h 1714849"/>
            <a:gd name="connsiteX26" fmla="*/ 185177 w 1385220"/>
            <a:gd name="connsiteY26" fmla="*/ 1703202 h 1714849"/>
            <a:gd name="connsiteX27" fmla="*/ 261103 w 1385220"/>
            <a:gd name="connsiteY27" fmla="*/ 1714849 h 1714849"/>
            <a:gd name="connsiteX28" fmla="*/ 346679 w 1385220"/>
            <a:gd name="connsiteY28" fmla="*/ 1707420 h 1714849"/>
            <a:gd name="connsiteX29" fmla="*/ 439973 w 1385220"/>
            <a:gd name="connsiteY29" fmla="*/ 1680977 h 1714849"/>
            <a:gd name="connsiteX30" fmla="*/ 538905 w 1385220"/>
            <a:gd name="connsiteY30" fmla="*/ 1636149 h 1714849"/>
            <a:gd name="connsiteX31" fmla="*/ 641283 w 1385220"/>
            <a:gd name="connsiteY31" fmla="*/ 1573881 h 1714849"/>
            <a:gd name="connsiteX32" fmla="*/ 744794 w 1385220"/>
            <a:gd name="connsiteY32" fmla="*/ 1495684 h 1714849"/>
            <a:gd name="connsiteX33" fmla="*/ 847142 w 1385220"/>
            <a:gd name="connsiteY33" fmla="*/ 1403196 h 1714849"/>
            <a:gd name="connsiteX34" fmla="*/ 946047 w 1385220"/>
            <a:gd name="connsiteY34" fmla="*/ 1298493 h 1714849"/>
            <a:gd name="connsiteX35" fmla="*/ 1039282 w 1385220"/>
            <a:gd name="connsiteY35" fmla="*/ 1183968 h 1714849"/>
            <a:gd name="connsiteX36" fmla="*/ 1124786 w 1385220"/>
            <a:gd name="connsiteY36" fmla="*/ 1062140 h 1714849"/>
            <a:gd name="connsiteX37" fmla="*/ 1200624 w 1385220"/>
            <a:gd name="connsiteY37" fmla="*/ 935716 h 1714849"/>
            <a:gd name="connsiteX38" fmla="*/ 1265111 w 1385220"/>
            <a:gd name="connsiteY38" fmla="*/ 807592 h 1714849"/>
            <a:gd name="connsiteX39" fmla="*/ 1316809 w 1385220"/>
            <a:gd name="connsiteY39" fmla="*/ 680538 h 1714849"/>
            <a:gd name="connsiteX40" fmla="*/ 1354568 w 1385220"/>
            <a:gd name="connsiteY40" fmla="*/ 557451 h 1714849"/>
            <a:gd name="connsiteX41" fmla="*/ 1377546 w 1385220"/>
            <a:gd name="connsiteY41" fmla="*/ 441037 h 1714849"/>
            <a:gd name="connsiteX42" fmla="*/ 1385220 w 1385220"/>
            <a:gd name="connsiteY42" fmla="*/ 333942 h 1714849"/>
            <a:gd name="connsiteX0" fmla="*/ 1385220 w 1385220"/>
            <a:gd name="connsiteY0" fmla="*/ 333942 h 1714849"/>
            <a:gd name="connsiteX1" fmla="*/ 1377416 w 1385220"/>
            <a:gd name="connsiteY1" fmla="*/ 238557 h 1714849"/>
            <a:gd name="connsiteX2" fmla="*/ 1354321 w 1385220"/>
            <a:gd name="connsiteY2" fmla="*/ 157023 h 1714849"/>
            <a:gd name="connsiteX3" fmla="*/ 1316445 w 1385220"/>
            <a:gd name="connsiteY3" fmla="*/ 91104 h 1714849"/>
            <a:gd name="connsiteX4" fmla="*/ 1264632 w 1385220"/>
            <a:gd name="connsiteY4" fmla="*/ 42247 h 1714849"/>
            <a:gd name="connsiteX5" fmla="*/ 1200043 w 1385220"/>
            <a:gd name="connsiteY5" fmla="*/ 11648 h 1714849"/>
            <a:gd name="connsiteX6" fmla="*/ 1124117 w 1385220"/>
            <a:gd name="connsiteY6" fmla="*/ 0 h 1714849"/>
            <a:gd name="connsiteX7" fmla="*/ 1038541 w 1385220"/>
            <a:gd name="connsiteY7" fmla="*/ 7430 h 1714849"/>
            <a:gd name="connsiteX8" fmla="*/ 945247 w 1385220"/>
            <a:gd name="connsiteY8" fmla="*/ 33873 h 1714849"/>
            <a:gd name="connsiteX9" fmla="*/ 846314 w 1385220"/>
            <a:gd name="connsiteY9" fmla="*/ 78701 h 1714849"/>
            <a:gd name="connsiteX10" fmla="*/ 743937 w 1385220"/>
            <a:gd name="connsiteY10" fmla="*/ 140905 h 1714849"/>
            <a:gd name="connsiteX11" fmla="*/ 640426 w 1385220"/>
            <a:gd name="connsiteY11" fmla="*/ 219165 h 1714849"/>
            <a:gd name="connsiteX12" fmla="*/ 538077 w 1385220"/>
            <a:gd name="connsiteY12" fmla="*/ 311654 h 1714849"/>
            <a:gd name="connsiteX13" fmla="*/ 439173 w 1385220"/>
            <a:gd name="connsiteY13" fmla="*/ 416357 h 1714849"/>
            <a:gd name="connsiteX14" fmla="*/ 345938 w 1385220"/>
            <a:gd name="connsiteY14" fmla="*/ 530881 h 1714849"/>
            <a:gd name="connsiteX15" fmla="*/ 260434 w 1385220"/>
            <a:gd name="connsiteY15" fmla="*/ 652709 h 1714849"/>
            <a:gd name="connsiteX16" fmla="*/ 184596 w 1385220"/>
            <a:gd name="connsiteY16" fmla="*/ 779134 h 1714849"/>
            <a:gd name="connsiteX17" fmla="*/ 120109 w 1385220"/>
            <a:gd name="connsiteY17" fmla="*/ 907258 h 1714849"/>
            <a:gd name="connsiteX18" fmla="*/ 68397 w 1385220"/>
            <a:gd name="connsiteY18" fmla="*/ 1034312 h 1714849"/>
            <a:gd name="connsiteX19" fmla="*/ 30637 w 1385220"/>
            <a:gd name="connsiteY19" fmla="*/ 1157399 h 1714849"/>
            <a:gd name="connsiteX20" fmla="*/ 7674 w 1385220"/>
            <a:gd name="connsiteY20" fmla="*/ 1273813 h 1714849"/>
            <a:gd name="connsiteX21" fmla="*/ 0 w 1385220"/>
            <a:gd name="connsiteY21" fmla="*/ 1380908 h 1714849"/>
            <a:gd name="connsiteX22" fmla="*/ 7804 w 1385220"/>
            <a:gd name="connsiteY22" fmla="*/ 1476293 h 1714849"/>
            <a:gd name="connsiteX23" fmla="*/ 30899 w 1385220"/>
            <a:gd name="connsiteY23" fmla="*/ 1557826 h 1714849"/>
            <a:gd name="connsiteX24" fmla="*/ 68774 w 1385220"/>
            <a:gd name="connsiteY24" fmla="*/ 1623746 h 1714849"/>
            <a:gd name="connsiteX25" fmla="*/ 120588 w 1385220"/>
            <a:gd name="connsiteY25" fmla="*/ 1672603 h 1714849"/>
            <a:gd name="connsiteX26" fmla="*/ 185177 w 1385220"/>
            <a:gd name="connsiteY26" fmla="*/ 1703202 h 1714849"/>
            <a:gd name="connsiteX27" fmla="*/ 261103 w 1385220"/>
            <a:gd name="connsiteY27" fmla="*/ 1714849 h 1714849"/>
            <a:gd name="connsiteX28" fmla="*/ 346679 w 1385220"/>
            <a:gd name="connsiteY28" fmla="*/ 1707420 h 1714849"/>
            <a:gd name="connsiteX29" fmla="*/ 439973 w 1385220"/>
            <a:gd name="connsiteY29" fmla="*/ 1680977 h 1714849"/>
            <a:gd name="connsiteX30" fmla="*/ 538905 w 1385220"/>
            <a:gd name="connsiteY30" fmla="*/ 1636149 h 1714849"/>
            <a:gd name="connsiteX31" fmla="*/ 641283 w 1385220"/>
            <a:gd name="connsiteY31" fmla="*/ 1573881 h 1714849"/>
            <a:gd name="connsiteX32" fmla="*/ 744794 w 1385220"/>
            <a:gd name="connsiteY32" fmla="*/ 1495684 h 1714849"/>
            <a:gd name="connsiteX33" fmla="*/ 847142 w 1385220"/>
            <a:gd name="connsiteY33" fmla="*/ 1403196 h 1714849"/>
            <a:gd name="connsiteX34" fmla="*/ 946047 w 1385220"/>
            <a:gd name="connsiteY34" fmla="*/ 1298493 h 1714849"/>
            <a:gd name="connsiteX35" fmla="*/ 1039282 w 1385220"/>
            <a:gd name="connsiteY35" fmla="*/ 1183968 h 1714849"/>
            <a:gd name="connsiteX36" fmla="*/ 1124786 w 1385220"/>
            <a:gd name="connsiteY36" fmla="*/ 1062140 h 1714849"/>
            <a:gd name="connsiteX37" fmla="*/ 1200624 w 1385220"/>
            <a:gd name="connsiteY37" fmla="*/ 935716 h 1714849"/>
            <a:gd name="connsiteX38" fmla="*/ 1265111 w 1385220"/>
            <a:gd name="connsiteY38" fmla="*/ 807592 h 1714849"/>
            <a:gd name="connsiteX39" fmla="*/ 1316809 w 1385220"/>
            <a:gd name="connsiteY39" fmla="*/ 680538 h 1714849"/>
            <a:gd name="connsiteX40" fmla="*/ 1354568 w 1385220"/>
            <a:gd name="connsiteY40" fmla="*/ 557451 h 1714849"/>
            <a:gd name="connsiteX41" fmla="*/ 1377546 w 1385220"/>
            <a:gd name="connsiteY41" fmla="*/ 441037 h 1714849"/>
            <a:gd name="connsiteX42" fmla="*/ 1385220 w 1385220"/>
            <a:gd name="connsiteY42" fmla="*/ 333942 h 1714849"/>
            <a:gd name="connsiteX0" fmla="*/ 1385220 w 1385220"/>
            <a:gd name="connsiteY0" fmla="*/ 333942 h 1714849"/>
            <a:gd name="connsiteX1" fmla="*/ 1377416 w 1385220"/>
            <a:gd name="connsiteY1" fmla="*/ 238557 h 1714849"/>
            <a:gd name="connsiteX2" fmla="*/ 1354321 w 1385220"/>
            <a:gd name="connsiteY2" fmla="*/ 157023 h 1714849"/>
            <a:gd name="connsiteX3" fmla="*/ 1316445 w 1385220"/>
            <a:gd name="connsiteY3" fmla="*/ 91104 h 1714849"/>
            <a:gd name="connsiteX4" fmla="*/ 1264632 w 1385220"/>
            <a:gd name="connsiteY4" fmla="*/ 42247 h 1714849"/>
            <a:gd name="connsiteX5" fmla="*/ 1200043 w 1385220"/>
            <a:gd name="connsiteY5" fmla="*/ 11648 h 1714849"/>
            <a:gd name="connsiteX6" fmla="*/ 1124117 w 1385220"/>
            <a:gd name="connsiteY6" fmla="*/ 0 h 1714849"/>
            <a:gd name="connsiteX7" fmla="*/ 1038541 w 1385220"/>
            <a:gd name="connsiteY7" fmla="*/ 7430 h 1714849"/>
            <a:gd name="connsiteX8" fmla="*/ 945247 w 1385220"/>
            <a:gd name="connsiteY8" fmla="*/ 33873 h 1714849"/>
            <a:gd name="connsiteX9" fmla="*/ 846314 w 1385220"/>
            <a:gd name="connsiteY9" fmla="*/ 78701 h 1714849"/>
            <a:gd name="connsiteX10" fmla="*/ 743937 w 1385220"/>
            <a:gd name="connsiteY10" fmla="*/ 140905 h 1714849"/>
            <a:gd name="connsiteX11" fmla="*/ 640426 w 1385220"/>
            <a:gd name="connsiteY11" fmla="*/ 219165 h 1714849"/>
            <a:gd name="connsiteX12" fmla="*/ 538077 w 1385220"/>
            <a:gd name="connsiteY12" fmla="*/ 311654 h 1714849"/>
            <a:gd name="connsiteX13" fmla="*/ 439173 w 1385220"/>
            <a:gd name="connsiteY13" fmla="*/ 416357 h 1714849"/>
            <a:gd name="connsiteX14" fmla="*/ 345938 w 1385220"/>
            <a:gd name="connsiteY14" fmla="*/ 530881 h 1714849"/>
            <a:gd name="connsiteX15" fmla="*/ 260434 w 1385220"/>
            <a:gd name="connsiteY15" fmla="*/ 652709 h 1714849"/>
            <a:gd name="connsiteX16" fmla="*/ 184596 w 1385220"/>
            <a:gd name="connsiteY16" fmla="*/ 779134 h 1714849"/>
            <a:gd name="connsiteX17" fmla="*/ 120109 w 1385220"/>
            <a:gd name="connsiteY17" fmla="*/ 907258 h 1714849"/>
            <a:gd name="connsiteX18" fmla="*/ 68397 w 1385220"/>
            <a:gd name="connsiteY18" fmla="*/ 1034312 h 1714849"/>
            <a:gd name="connsiteX19" fmla="*/ 30637 w 1385220"/>
            <a:gd name="connsiteY19" fmla="*/ 1157399 h 1714849"/>
            <a:gd name="connsiteX20" fmla="*/ 7674 w 1385220"/>
            <a:gd name="connsiteY20" fmla="*/ 1273813 h 1714849"/>
            <a:gd name="connsiteX21" fmla="*/ 0 w 1385220"/>
            <a:gd name="connsiteY21" fmla="*/ 1380908 h 1714849"/>
            <a:gd name="connsiteX22" fmla="*/ 7804 w 1385220"/>
            <a:gd name="connsiteY22" fmla="*/ 1476293 h 1714849"/>
            <a:gd name="connsiteX23" fmla="*/ 30899 w 1385220"/>
            <a:gd name="connsiteY23" fmla="*/ 1557826 h 1714849"/>
            <a:gd name="connsiteX24" fmla="*/ 68774 w 1385220"/>
            <a:gd name="connsiteY24" fmla="*/ 1623746 h 1714849"/>
            <a:gd name="connsiteX25" fmla="*/ 120588 w 1385220"/>
            <a:gd name="connsiteY25" fmla="*/ 1672603 h 1714849"/>
            <a:gd name="connsiteX26" fmla="*/ 185177 w 1385220"/>
            <a:gd name="connsiteY26" fmla="*/ 1703202 h 1714849"/>
            <a:gd name="connsiteX27" fmla="*/ 261103 w 1385220"/>
            <a:gd name="connsiteY27" fmla="*/ 1714849 h 1714849"/>
            <a:gd name="connsiteX28" fmla="*/ 346679 w 1385220"/>
            <a:gd name="connsiteY28" fmla="*/ 1707420 h 1714849"/>
            <a:gd name="connsiteX29" fmla="*/ 439973 w 1385220"/>
            <a:gd name="connsiteY29" fmla="*/ 1680977 h 1714849"/>
            <a:gd name="connsiteX30" fmla="*/ 538905 w 1385220"/>
            <a:gd name="connsiteY30" fmla="*/ 1636149 h 1714849"/>
            <a:gd name="connsiteX31" fmla="*/ 641283 w 1385220"/>
            <a:gd name="connsiteY31" fmla="*/ 1573881 h 1714849"/>
            <a:gd name="connsiteX32" fmla="*/ 744794 w 1385220"/>
            <a:gd name="connsiteY32" fmla="*/ 1495684 h 1714849"/>
            <a:gd name="connsiteX33" fmla="*/ 847142 w 1385220"/>
            <a:gd name="connsiteY33" fmla="*/ 1403196 h 1714849"/>
            <a:gd name="connsiteX34" fmla="*/ 946047 w 1385220"/>
            <a:gd name="connsiteY34" fmla="*/ 1298493 h 1714849"/>
            <a:gd name="connsiteX35" fmla="*/ 1039282 w 1385220"/>
            <a:gd name="connsiteY35" fmla="*/ 1183968 h 1714849"/>
            <a:gd name="connsiteX36" fmla="*/ 1124786 w 1385220"/>
            <a:gd name="connsiteY36" fmla="*/ 1062140 h 1714849"/>
            <a:gd name="connsiteX37" fmla="*/ 1200624 w 1385220"/>
            <a:gd name="connsiteY37" fmla="*/ 935716 h 1714849"/>
            <a:gd name="connsiteX38" fmla="*/ 1265111 w 1385220"/>
            <a:gd name="connsiteY38" fmla="*/ 807592 h 1714849"/>
            <a:gd name="connsiteX39" fmla="*/ 1316809 w 1385220"/>
            <a:gd name="connsiteY39" fmla="*/ 680538 h 1714849"/>
            <a:gd name="connsiteX40" fmla="*/ 1354568 w 1385220"/>
            <a:gd name="connsiteY40" fmla="*/ 557451 h 1714849"/>
            <a:gd name="connsiteX41" fmla="*/ 1377546 w 1385220"/>
            <a:gd name="connsiteY41" fmla="*/ 441037 h 1714849"/>
            <a:gd name="connsiteX42" fmla="*/ 1385220 w 1385220"/>
            <a:gd name="connsiteY42" fmla="*/ 333942 h 1714849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4965"/>
            <a:gd name="connsiteX1" fmla="*/ 1377416 w 1385220"/>
            <a:gd name="connsiteY1" fmla="*/ 238673 h 1714965"/>
            <a:gd name="connsiteX2" fmla="*/ 1354321 w 1385220"/>
            <a:gd name="connsiteY2" fmla="*/ 157139 h 1714965"/>
            <a:gd name="connsiteX3" fmla="*/ 1316445 w 1385220"/>
            <a:gd name="connsiteY3" fmla="*/ 91220 h 1714965"/>
            <a:gd name="connsiteX4" fmla="*/ 1264632 w 1385220"/>
            <a:gd name="connsiteY4" fmla="*/ 42363 h 1714965"/>
            <a:gd name="connsiteX5" fmla="*/ 1200043 w 1385220"/>
            <a:gd name="connsiteY5" fmla="*/ 11764 h 1714965"/>
            <a:gd name="connsiteX6" fmla="*/ 1124117 w 1385220"/>
            <a:gd name="connsiteY6" fmla="*/ 116 h 1714965"/>
            <a:gd name="connsiteX7" fmla="*/ 1038541 w 1385220"/>
            <a:gd name="connsiteY7" fmla="*/ 7546 h 1714965"/>
            <a:gd name="connsiteX8" fmla="*/ 945247 w 1385220"/>
            <a:gd name="connsiteY8" fmla="*/ 33989 h 1714965"/>
            <a:gd name="connsiteX9" fmla="*/ 846314 w 1385220"/>
            <a:gd name="connsiteY9" fmla="*/ 78817 h 1714965"/>
            <a:gd name="connsiteX10" fmla="*/ 743937 w 1385220"/>
            <a:gd name="connsiteY10" fmla="*/ 141021 h 1714965"/>
            <a:gd name="connsiteX11" fmla="*/ 640426 w 1385220"/>
            <a:gd name="connsiteY11" fmla="*/ 219281 h 1714965"/>
            <a:gd name="connsiteX12" fmla="*/ 538077 w 1385220"/>
            <a:gd name="connsiteY12" fmla="*/ 311770 h 1714965"/>
            <a:gd name="connsiteX13" fmla="*/ 439173 w 1385220"/>
            <a:gd name="connsiteY13" fmla="*/ 416473 h 1714965"/>
            <a:gd name="connsiteX14" fmla="*/ 345938 w 1385220"/>
            <a:gd name="connsiteY14" fmla="*/ 530997 h 1714965"/>
            <a:gd name="connsiteX15" fmla="*/ 260434 w 1385220"/>
            <a:gd name="connsiteY15" fmla="*/ 652825 h 1714965"/>
            <a:gd name="connsiteX16" fmla="*/ 184596 w 1385220"/>
            <a:gd name="connsiteY16" fmla="*/ 779250 h 1714965"/>
            <a:gd name="connsiteX17" fmla="*/ 120109 w 1385220"/>
            <a:gd name="connsiteY17" fmla="*/ 907374 h 1714965"/>
            <a:gd name="connsiteX18" fmla="*/ 68397 w 1385220"/>
            <a:gd name="connsiteY18" fmla="*/ 1034428 h 1714965"/>
            <a:gd name="connsiteX19" fmla="*/ 30637 w 1385220"/>
            <a:gd name="connsiteY19" fmla="*/ 1157515 h 1714965"/>
            <a:gd name="connsiteX20" fmla="*/ 7674 w 1385220"/>
            <a:gd name="connsiteY20" fmla="*/ 1273929 h 1714965"/>
            <a:gd name="connsiteX21" fmla="*/ 0 w 1385220"/>
            <a:gd name="connsiteY21" fmla="*/ 1381024 h 1714965"/>
            <a:gd name="connsiteX22" fmla="*/ 7804 w 1385220"/>
            <a:gd name="connsiteY22" fmla="*/ 1476409 h 1714965"/>
            <a:gd name="connsiteX23" fmla="*/ 30899 w 1385220"/>
            <a:gd name="connsiteY23" fmla="*/ 1557942 h 1714965"/>
            <a:gd name="connsiteX24" fmla="*/ 68774 w 1385220"/>
            <a:gd name="connsiteY24" fmla="*/ 1623862 h 1714965"/>
            <a:gd name="connsiteX25" fmla="*/ 120588 w 1385220"/>
            <a:gd name="connsiteY25" fmla="*/ 1672719 h 1714965"/>
            <a:gd name="connsiteX26" fmla="*/ 185177 w 1385220"/>
            <a:gd name="connsiteY26" fmla="*/ 1703318 h 1714965"/>
            <a:gd name="connsiteX27" fmla="*/ 261103 w 1385220"/>
            <a:gd name="connsiteY27" fmla="*/ 1714965 h 1714965"/>
            <a:gd name="connsiteX28" fmla="*/ 346679 w 1385220"/>
            <a:gd name="connsiteY28" fmla="*/ 1707536 h 1714965"/>
            <a:gd name="connsiteX29" fmla="*/ 439973 w 1385220"/>
            <a:gd name="connsiteY29" fmla="*/ 1681093 h 1714965"/>
            <a:gd name="connsiteX30" fmla="*/ 538905 w 1385220"/>
            <a:gd name="connsiteY30" fmla="*/ 1636265 h 1714965"/>
            <a:gd name="connsiteX31" fmla="*/ 641283 w 1385220"/>
            <a:gd name="connsiteY31" fmla="*/ 1573997 h 1714965"/>
            <a:gd name="connsiteX32" fmla="*/ 744794 w 1385220"/>
            <a:gd name="connsiteY32" fmla="*/ 1495800 h 1714965"/>
            <a:gd name="connsiteX33" fmla="*/ 847142 w 1385220"/>
            <a:gd name="connsiteY33" fmla="*/ 1403312 h 1714965"/>
            <a:gd name="connsiteX34" fmla="*/ 946047 w 1385220"/>
            <a:gd name="connsiteY34" fmla="*/ 1298609 h 1714965"/>
            <a:gd name="connsiteX35" fmla="*/ 1039282 w 1385220"/>
            <a:gd name="connsiteY35" fmla="*/ 1184084 h 1714965"/>
            <a:gd name="connsiteX36" fmla="*/ 1124786 w 1385220"/>
            <a:gd name="connsiteY36" fmla="*/ 1062256 h 1714965"/>
            <a:gd name="connsiteX37" fmla="*/ 1200624 w 1385220"/>
            <a:gd name="connsiteY37" fmla="*/ 935832 h 1714965"/>
            <a:gd name="connsiteX38" fmla="*/ 1265111 w 1385220"/>
            <a:gd name="connsiteY38" fmla="*/ 807708 h 1714965"/>
            <a:gd name="connsiteX39" fmla="*/ 1316809 w 1385220"/>
            <a:gd name="connsiteY39" fmla="*/ 680654 h 1714965"/>
            <a:gd name="connsiteX40" fmla="*/ 1354568 w 1385220"/>
            <a:gd name="connsiteY40" fmla="*/ 557567 h 1714965"/>
            <a:gd name="connsiteX41" fmla="*/ 1377546 w 1385220"/>
            <a:gd name="connsiteY41" fmla="*/ 441153 h 1714965"/>
            <a:gd name="connsiteX42" fmla="*/ 1385220 w 1385220"/>
            <a:gd name="connsiteY42" fmla="*/ 334058 h 1714965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  <a:gd name="connsiteX0" fmla="*/ 1385220 w 1385220"/>
            <a:gd name="connsiteY0" fmla="*/ 334058 h 1715081"/>
            <a:gd name="connsiteX1" fmla="*/ 1377416 w 1385220"/>
            <a:gd name="connsiteY1" fmla="*/ 238673 h 1715081"/>
            <a:gd name="connsiteX2" fmla="*/ 1354321 w 1385220"/>
            <a:gd name="connsiteY2" fmla="*/ 157139 h 1715081"/>
            <a:gd name="connsiteX3" fmla="*/ 1316445 w 1385220"/>
            <a:gd name="connsiteY3" fmla="*/ 91220 h 1715081"/>
            <a:gd name="connsiteX4" fmla="*/ 1264632 w 1385220"/>
            <a:gd name="connsiteY4" fmla="*/ 42363 h 1715081"/>
            <a:gd name="connsiteX5" fmla="*/ 1200043 w 1385220"/>
            <a:gd name="connsiteY5" fmla="*/ 11764 h 1715081"/>
            <a:gd name="connsiteX6" fmla="*/ 1124117 w 1385220"/>
            <a:gd name="connsiteY6" fmla="*/ 116 h 1715081"/>
            <a:gd name="connsiteX7" fmla="*/ 1038541 w 1385220"/>
            <a:gd name="connsiteY7" fmla="*/ 7546 h 1715081"/>
            <a:gd name="connsiteX8" fmla="*/ 945247 w 1385220"/>
            <a:gd name="connsiteY8" fmla="*/ 33989 h 1715081"/>
            <a:gd name="connsiteX9" fmla="*/ 846314 w 1385220"/>
            <a:gd name="connsiteY9" fmla="*/ 78817 h 1715081"/>
            <a:gd name="connsiteX10" fmla="*/ 743937 w 1385220"/>
            <a:gd name="connsiteY10" fmla="*/ 141021 h 1715081"/>
            <a:gd name="connsiteX11" fmla="*/ 640426 w 1385220"/>
            <a:gd name="connsiteY11" fmla="*/ 219281 h 1715081"/>
            <a:gd name="connsiteX12" fmla="*/ 538077 w 1385220"/>
            <a:gd name="connsiteY12" fmla="*/ 311770 h 1715081"/>
            <a:gd name="connsiteX13" fmla="*/ 439173 w 1385220"/>
            <a:gd name="connsiteY13" fmla="*/ 416473 h 1715081"/>
            <a:gd name="connsiteX14" fmla="*/ 345938 w 1385220"/>
            <a:gd name="connsiteY14" fmla="*/ 530997 h 1715081"/>
            <a:gd name="connsiteX15" fmla="*/ 260434 w 1385220"/>
            <a:gd name="connsiteY15" fmla="*/ 652825 h 1715081"/>
            <a:gd name="connsiteX16" fmla="*/ 184596 w 1385220"/>
            <a:gd name="connsiteY16" fmla="*/ 779250 h 1715081"/>
            <a:gd name="connsiteX17" fmla="*/ 120109 w 1385220"/>
            <a:gd name="connsiteY17" fmla="*/ 907374 h 1715081"/>
            <a:gd name="connsiteX18" fmla="*/ 68397 w 1385220"/>
            <a:gd name="connsiteY18" fmla="*/ 1034428 h 1715081"/>
            <a:gd name="connsiteX19" fmla="*/ 30637 w 1385220"/>
            <a:gd name="connsiteY19" fmla="*/ 1157515 h 1715081"/>
            <a:gd name="connsiteX20" fmla="*/ 7674 w 1385220"/>
            <a:gd name="connsiteY20" fmla="*/ 1273929 h 1715081"/>
            <a:gd name="connsiteX21" fmla="*/ 0 w 1385220"/>
            <a:gd name="connsiteY21" fmla="*/ 1381024 h 1715081"/>
            <a:gd name="connsiteX22" fmla="*/ 7804 w 1385220"/>
            <a:gd name="connsiteY22" fmla="*/ 1476409 h 1715081"/>
            <a:gd name="connsiteX23" fmla="*/ 30899 w 1385220"/>
            <a:gd name="connsiteY23" fmla="*/ 1557942 h 1715081"/>
            <a:gd name="connsiteX24" fmla="*/ 68774 w 1385220"/>
            <a:gd name="connsiteY24" fmla="*/ 1623862 h 1715081"/>
            <a:gd name="connsiteX25" fmla="*/ 120588 w 1385220"/>
            <a:gd name="connsiteY25" fmla="*/ 1672719 h 1715081"/>
            <a:gd name="connsiteX26" fmla="*/ 185177 w 1385220"/>
            <a:gd name="connsiteY26" fmla="*/ 1703318 h 1715081"/>
            <a:gd name="connsiteX27" fmla="*/ 261103 w 1385220"/>
            <a:gd name="connsiteY27" fmla="*/ 1714965 h 1715081"/>
            <a:gd name="connsiteX28" fmla="*/ 346679 w 1385220"/>
            <a:gd name="connsiteY28" fmla="*/ 1707536 h 1715081"/>
            <a:gd name="connsiteX29" fmla="*/ 439973 w 1385220"/>
            <a:gd name="connsiteY29" fmla="*/ 1681093 h 1715081"/>
            <a:gd name="connsiteX30" fmla="*/ 538905 w 1385220"/>
            <a:gd name="connsiteY30" fmla="*/ 1636265 h 1715081"/>
            <a:gd name="connsiteX31" fmla="*/ 641283 w 1385220"/>
            <a:gd name="connsiteY31" fmla="*/ 1573997 h 1715081"/>
            <a:gd name="connsiteX32" fmla="*/ 744794 w 1385220"/>
            <a:gd name="connsiteY32" fmla="*/ 1495800 h 1715081"/>
            <a:gd name="connsiteX33" fmla="*/ 847142 w 1385220"/>
            <a:gd name="connsiteY33" fmla="*/ 1403312 h 1715081"/>
            <a:gd name="connsiteX34" fmla="*/ 946047 w 1385220"/>
            <a:gd name="connsiteY34" fmla="*/ 1298609 h 1715081"/>
            <a:gd name="connsiteX35" fmla="*/ 1039282 w 1385220"/>
            <a:gd name="connsiteY35" fmla="*/ 1184084 h 1715081"/>
            <a:gd name="connsiteX36" fmla="*/ 1124786 w 1385220"/>
            <a:gd name="connsiteY36" fmla="*/ 1062256 h 1715081"/>
            <a:gd name="connsiteX37" fmla="*/ 1200624 w 1385220"/>
            <a:gd name="connsiteY37" fmla="*/ 935832 h 1715081"/>
            <a:gd name="connsiteX38" fmla="*/ 1265111 w 1385220"/>
            <a:gd name="connsiteY38" fmla="*/ 807708 h 1715081"/>
            <a:gd name="connsiteX39" fmla="*/ 1316809 w 1385220"/>
            <a:gd name="connsiteY39" fmla="*/ 680654 h 1715081"/>
            <a:gd name="connsiteX40" fmla="*/ 1354568 w 1385220"/>
            <a:gd name="connsiteY40" fmla="*/ 557567 h 1715081"/>
            <a:gd name="connsiteX41" fmla="*/ 1377546 w 1385220"/>
            <a:gd name="connsiteY41" fmla="*/ 441153 h 1715081"/>
            <a:gd name="connsiteX42" fmla="*/ 1385220 w 1385220"/>
            <a:gd name="connsiteY42" fmla="*/ 334058 h 17150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385220" h="1715081">
              <a:moveTo>
                <a:pt x="1385220" y="334058"/>
              </a:moveTo>
              <a:cubicBezTo>
                <a:pt x="1385198" y="300311"/>
                <a:pt x="1382566" y="268159"/>
                <a:pt x="1377416" y="238673"/>
              </a:cubicBezTo>
              <a:cubicBezTo>
                <a:pt x="1372266" y="209187"/>
                <a:pt x="1364483" y="181715"/>
                <a:pt x="1354321" y="157139"/>
              </a:cubicBezTo>
              <a:cubicBezTo>
                <a:pt x="1344159" y="132563"/>
                <a:pt x="1331393" y="110349"/>
                <a:pt x="1316445" y="91220"/>
              </a:cubicBezTo>
              <a:cubicBezTo>
                <a:pt x="1301497" y="72091"/>
                <a:pt x="1284032" y="55606"/>
                <a:pt x="1264632" y="42363"/>
              </a:cubicBezTo>
              <a:cubicBezTo>
                <a:pt x="1245232" y="29120"/>
                <a:pt x="1223462" y="18805"/>
                <a:pt x="1200043" y="11764"/>
              </a:cubicBezTo>
              <a:cubicBezTo>
                <a:pt x="1176624" y="4723"/>
                <a:pt x="1151034" y="819"/>
                <a:pt x="1124117" y="116"/>
              </a:cubicBezTo>
              <a:cubicBezTo>
                <a:pt x="1097200" y="-587"/>
                <a:pt x="1068353" y="1901"/>
                <a:pt x="1038541" y="7546"/>
              </a:cubicBezTo>
              <a:cubicBezTo>
                <a:pt x="1008729" y="13191"/>
                <a:pt x="977285" y="22111"/>
                <a:pt x="945247" y="33989"/>
              </a:cubicBezTo>
              <a:cubicBezTo>
                <a:pt x="913209" y="45868"/>
                <a:pt x="879866" y="60978"/>
                <a:pt x="846314" y="78817"/>
              </a:cubicBezTo>
              <a:cubicBezTo>
                <a:pt x="812762" y="96656"/>
                <a:pt x="778252" y="117610"/>
                <a:pt x="743937" y="141021"/>
              </a:cubicBezTo>
              <a:cubicBezTo>
                <a:pt x="709622" y="164432"/>
                <a:pt x="674736" y="190823"/>
                <a:pt x="640426" y="219281"/>
              </a:cubicBezTo>
              <a:cubicBezTo>
                <a:pt x="606116" y="247739"/>
                <a:pt x="571619" y="278905"/>
                <a:pt x="538077" y="311770"/>
              </a:cubicBezTo>
              <a:cubicBezTo>
                <a:pt x="504535" y="344635"/>
                <a:pt x="471196" y="379935"/>
                <a:pt x="439173" y="416473"/>
              </a:cubicBezTo>
              <a:cubicBezTo>
                <a:pt x="407150" y="453011"/>
                <a:pt x="375728" y="491605"/>
                <a:pt x="345938" y="530997"/>
              </a:cubicBezTo>
              <a:cubicBezTo>
                <a:pt x="316148" y="570389"/>
                <a:pt x="287324" y="611450"/>
                <a:pt x="260434" y="652825"/>
              </a:cubicBezTo>
              <a:cubicBezTo>
                <a:pt x="233544" y="694200"/>
                <a:pt x="207984" y="736825"/>
                <a:pt x="184596" y="779250"/>
              </a:cubicBezTo>
              <a:cubicBezTo>
                <a:pt x="161209" y="821675"/>
                <a:pt x="139475" y="864844"/>
                <a:pt x="120109" y="907374"/>
              </a:cubicBezTo>
              <a:cubicBezTo>
                <a:pt x="100743" y="949904"/>
                <a:pt x="83309" y="992738"/>
                <a:pt x="68397" y="1034428"/>
              </a:cubicBezTo>
              <a:cubicBezTo>
                <a:pt x="53485" y="1076118"/>
                <a:pt x="40758" y="1117598"/>
                <a:pt x="30637" y="1157515"/>
              </a:cubicBezTo>
              <a:cubicBezTo>
                <a:pt x="20516" y="1197432"/>
                <a:pt x="12780" y="1236678"/>
                <a:pt x="7674" y="1273929"/>
              </a:cubicBezTo>
              <a:cubicBezTo>
                <a:pt x="2568" y="1311180"/>
                <a:pt x="-22" y="1347277"/>
                <a:pt x="0" y="1381024"/>
              </a:cubicBezTo>
              <a:cubicBezTo>
                <a:pt x="22" y="1414771"/>
                <a:pt x="2654" y="1446923"/>
                <a:pt x="7804" y="1476409"/>
              </a:cubicBezTo>
              <a:cubicBezTo>
                <a:pt x="12954" y="1505895"/>
                <a:pt x="20737" y="1533367"/>
                <a:pt x="30899" y="1557942"/>
              </a:cubicBezTo>
              <a:cubicBezTo>
                <a:pt x="41061" y="1582517"/>
                <a:pt x="53826" y="1604733"/>
                <a:pt x="68774" y="1623862"/>
              </a:cubicBezTo>
              <a:cubicBezTo>
                <a:pt x="83722" y="1642992"/>
                <a:pt x="101188" y="1659476"/>
                <a:pt x="120588" y="1672719"/>
              </a:cubicBezTo>
              <a:cubicBezTo>
                <a:pt x="139989" y="1685962"/>
                <a:pt x="161758" y="1696277"/>
                <a:pt x="185177" y="1703318"/>
              </a:cubicBezTo>
              <a:cubicBezTo>
                <a:pt x="208596" y="1710359"/>
                <a:pt x="234186" y="1714262"/>
                <a:pt x="261103" y="1714965"/>
              </a:cubicBezTo>
              <a:cubicBezTo>
                <a:pt x="288020" y="1715668"/>
                <a:pt x="316868" y="1713181"/>
                <a:pt x="346679" y="1707536"/>
              </a:cubicBezTo>
              <a:cubicBezTo>
                <a:pt x="376490" y="1701891"/>
                <a:pt x="407935" y="1692972"/>
                <a:pt x="439973" y="1681093"/>
              </a:cubicBezTo>
              <a:cubicBezTo>
                <a:pt x="472011" y="1669215"/>
                <a:pt x="505353" y="1654114"/>
                <a:pt x="538905" y="1636265"/>
              </a:cubicBezTo>
              <a:cubicBezTo>
                <a:pt x="572457" y="1618416"/>
                <a:pt x="606968" y="1597408"/>
                <a:pt x="641283" y="1573997"/>
              </a:cubicBezTo>
              <a:cubicBezTo>
                <a:pt x="675598" y="1550586"/>
                <a:pt x="710484" y="1524248"/>
                <a:pt x="744794" y="1495800"/>
              </a:cubicBezTo>
              <a:cubicBezTo>
                <a:pt x="779104" y="1467352"/>
                <a:pt x="813600" y="1436177"/>
                <a:pt x="847142" y="1403312"/>
              </a:cubicBezTo>
              <a:cubicBezTo>
                <a:pt x="880684" y="1370447"/>
                <a:pt x="914024" y="1335147"/>
                <a:pt x="946047" y="1298609"/>
              </a:cubicBezTo>
              <a:cubicBezTo>
                <a:pt x="978070" y="1262071"/>
                <a:pt x="1009492" y="1223476"/>
                <a:pt x="1039282" y="1184084"/>
              </a:cubicBezTo>
              <a:cubicBezTo>
                <a:pt x="1069072" y="1144692"/>
                <a:pt x="1097896" y="1103631"/>
                <a:pt x="1124786" y="1062256"/>
              </a:cubicBezTo>
              <a:cubicBezTo>
                <a:pt x="1151676" y="1020881"/>
                <a:pt x="1177237" y="978257"/>
                <a:pt x="1200624" y="935832"/>
              </a:cubicBezTo>
              <a:cubicBezTo>
                <a:pt x="1224012" y="893407"/>
                <a:pt x="1245747" y="850238"/>
                <a:pt x="1265111" y="807708"/>
              </a:cubicBezTo>
              <a:cubicBezTo>
                <a:pt x="1284475" y="765178"/>
                <a:pt x="1301900" y="722344"/>
                <a:pt x="1316809" y="680654"/>
              </a:cubicBezTo>
              <a:cubicBezTo>
                <a:pt x="1331718" y="638964"/>
                <a:pt x="1344445" y="597484"/>
                <a:pt x="1354568" y="557567"/>
              </a:cubicBezTo>
              <a:cubicBezTo>
                <a:pt x="1364691" y="517650"/>
                <a:pt x="1372437" y="478405"/>
                <a:pt x="1377546" y="441153"/>
              </a:cubicBezTo>
              <a:cubicBezTo>
                <a:pt x="1382655" y="403901"/>
                <a:pt x="1385242" y="367805"/>
                <a:pt x="1385220" y="334058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0.3991</cdr:x>
      <cdr:y>0.23435</cdr:y>
    </cdr:from>
    <cdr:to>
      <cdr:x>0.57768</cdr:x>
      <cdr:y>0.5174</cdr:y>
    </cdr:to>
    <cdr:sp macro="" textlink="">
      <cdr:nvSpPr>
        <cdr:cNvPr id="12" name="PlotDat4_21|1~43_1"/>
        <cdr:cNvSpPr/>
      </cdr:nvSpPr>
      <cdr:spPr>
        <a:xfrm xmlns:a="http://schemas.openxmlformats.org/drawingml/2006/main">
          <a:off x="3458808" y="1474931"/>
          <a:ext cx="1547667" cy="1781451"/>
        </a:xfrm>
        <a:custGeom xmlns:a="http://schemas.openxmlformats.org/drawingml/2006/main">
          <a:avLst/>
          <a:gdLst>
            <a:gd name="connsiteX0" fmla="*/ 1547667 w 1547667"/>
            <a:gd name="connsiteY0" fmla="*/ 377447 h 1778124"/>
            <a:gd name="connsiteX1" fmla="*/ 1538962 w 1547667"/>
            <a:gd name="connsiteY1" fmla="*/ 274507 h 1778124"/>
            <a:gd name="connsiteX2" fmla="*/ 1513163 w 1547667"/>
            <a:gd name="connsiteY2" fmla="*/ 185292 h 1778124"/>
            <a:gd name="connsiteX3" fmla="*/ 1470855 w 1547667"/>
            <a:gd name="connsiteY3" fmla="*/ 111754 h 1778124"/>
            <a:gd name="connsiteX4" fmla="*/ 1412981 w 1547667"/>
            <a:gd name="connsiteY4" fmla="*/ 55594 h 1778124"/>
            <a:gd name="connsiteX5" fmla="*/ 1340819 w 1547667"/>
            <a:gd name="connsiteY5" fmla="*/ 18069 h 1778124"/>
            <a:gd name="connsiteX6" fmla="*/ 1255999 w 1547667"/>
            <a:gd name="connsiteY6" fmla="*/ 0 h 1778124"/>
            <a:gd name="connsiteX7" fmla="*/ 1160409 w 1547667"/>
            <a:gd name="connsiteY7" fmla="*/ 1826 h 1778124"/>
            <a:gd name="connsiteX8" fmla="*/ 1056171 w 1547667"/>
            <a:gd name="connsiteY8" fmla="*/ 23421 h 1778124"/>
            <a:gd name="connsiteX9" fmla="*/ 945640 w 1547667"/>
            <a:gd name="connsiteY9" fmla="*/ 64345 h 1778124"/>
            <a:gd name="connsiteX10" fmla="*/ 831257 w 1547667"/>
            <a:gd name="connsiteY10" fmla="*/ 123717 h 1778124"/>
            <a:gd name="connsiteX11" fmla="*/ 715611 w 1547667"/>
            <a:gd name="connsiteY11" fmla="*/ 200213 h 1778124"/>
            <a:gd name="connsiteX12" fmla="*/ 601242 w 1547667"/>
            <a:gd name="connsiteY12" fmla="*/ 292010 h 1778124"/>
            <a:gd name="connsiteX13" fmla="*/ 490741 w 1547667"/>
            <a:gd name="connsiteY13" fmla="*/ 397216 h 1778124"/>
            <a:gd name="connsiteX14" fmla="*/ 386575 w 1547667"/>
            <a:gd name="connsiteY14" fmla="*/ 513378 h 1778124"/>
            <a:gd name="connsiteX15" fmla="*/ 291044 w 1547667"/>
            <a:gd name="connsiteY15" fmla="*/ 637976 h 1778124"/>
            <a:gd name="connsiteX16" fmla="*/ 206296 w 1547667"/>
            <a:gd name="connsiteY16" fmla="*/ 768178 h 1778124"/>
            <a:gd name="connsiteX17" fmla="*/ 134236 w 1547667"/>
            <a:gd name="connsiteY17" fmla="*/ 901024 h 1778124"/>
            <a:gd name="connsiteX18" fmla="*/ 76464 w 1547667"/>
            <a:gd name="connsiteY18" fmla="*/ 1033619 h 1778124"/>
            <a:gd name="connsiteX19" fmla="*/ 34257 w 1547667"/>
            <a:gd name="connsiteY19" fmla="*/ 1163002 h 1778124"/>
            <a:gd name="connsiteX20" fmla="*/ 8590 w 1547667"/>
            <a:gd name="connsiteY20" fmla="*/ 1286278 h 1778124"/>
            <a:gd name="connsiteX21" fmla="*/ 0 w 1547667"/>
            <a:gd name="connsiteY21" fmla="*/ 1400677 h 1778124"/>
            <a:gd name="connsiteX22" fmla="*/ 8706 w 1547667"/>
            <a:gd name="connsiteY22" fmla="*/ 1503680 h 1778124"/>
            <a:gd name="connsiteX23" fmla="*/ 34504 w 1547667"/>
            <a:gd name="connsiteY23" fmla="*/ 1592895 h 1778124"/>
            <a:gd name="connsiteX24" fmla="*/ 76812 w 1547667"/>
            <a:gd name="connsiteY24" fmla="*/ 1666369 h 1778124"/>
            <a:gd name="connsiteX25" fmla="*/ 134687 w 1547667"/>
            <a:gd name="connsiteY25" fmla="*/ 1722530 h 1778124"/>
            <a:gd name="connsiteX26" fmla="*/ 206848 w 1547667"/>
            <a:gd name="connsiteY26" fmla="*/ 1760054 h 1778124"/>
            <a:gd name="connsiteX27" fmla="*/ 291668 w 1547667"/>
            <a:gd name="connsiteY27" fmla="*/ 1778124 h 1778124"/>
            <a:gd name="connsiteX28" fmla="*/ 387259 w 1547667"/>
            <a:gd name="connsiteY28" fmla="*/ 1776361 h 1778124"/>
            <a:gd name="connsiteX29" fmla="*/ 491496 w 1547667"/>
            <a:gd name="connsiteY29" fmla="*/ 1754766 h 1778124"/>
            <a:gd name="connsiteX30" fmla="*/ 602027 w 1547667"/>
            <a:gd name="connsiteY30" fmla="*/ 1713841 h 1778124"/>
            <a:gd name="connsiteX31" fmla="*/ 716410 w 1547667"/>
            <a:gd name="connsiteY31" fmla="*/ 1654470 h 1778124"/>
            <a:gd name="connsiteX32" fmla="*/ 832057 w 1547667"/>
            <a:gd name="connsiteY32" fmla="*/ 1577973 h 1778124"/>
            <a:gd name="connsiteX33" fmla="*/ 946425 w 1547667"/>
            <a:gd name="connsiteY33" fmla="*/ 1486114 h 1778124"/>
            <a:gd name="connsiteX34" fmla="*/ 1056927 w 1547667"/>
            <a:gd name="connsiteY34" fmla="*/ 1380908 h 1778124"/>
            <a:gd name="connsiteX35" fmla="*/ 1161092 w 1547667"/>
            <a:gd name="connsiteY35" fmla="*/ 1264746 h 1778124"/>
            <a:gd name="connsiteX36" fmla="*/ 1256624 w 1547667"/>
            <a:gd name="connsiteY36" fmla="*/ 1140210 h 1778124"/>
            <a:gd name="connsiteX37" fmla="*/ 1341372 w 1547667"/>
            <a:gd name="connsiteY37" fmla="*/ 1010009 h 1778124"/>
            <a:gd name="connsiteX38" fmla="*/ 1413431 w 1547667"/>
            <a:gd name="connsiteY38" fmla="*/ 877099 h 1778124"/>
            <a:gd name="connsiteX39" fmla="*/ 1471204 w 1547667"/>
            <a:gd name="connsiteY39" fmla="*/ 744505 h 1778124"/>
            <a:gd name="connsiteX40" fmla="*/ 1513411 w 1547667"/>
            <a:gd name="connsiteY40" fmla="*/ 615122 h 1778124"/>
            <a:gd name="connsiteX41" fmla="*/ 1539078 w 1547667"/>
            <a:gd name="connsiteY41" fmla="*/ 491845 h 1778124"/>
            <a:gd name="connsiteX42" fmla="*/ 1547667 w 1547667"/>
            <a:gd name="connsiteY42" fmla="*/ 377447 h 1778124"/>
            <a:gd name="connsiteX0" fmla="*/ 1547667 w 1547667"/>
            <a:gd name="connsiteY0" fmla="*/ 377447 h 1778124"/>
            <a:gd name="connsiteX1" fmla="*/ 1538962 w 1547667"/>
            <a:gd name="connsiteY1" fmla="*/ 274507 h 1778124"/>
            <a:gd name="connsiteX2" fmla="*/ 1513163 w 1547667"/>
            <a:gd name="connsiteY2" fmla="*/ 185292 h 1778124"/>
            <a:gd name="connsiteX3" fmla="*/ 1470855 w 1547667"/>
            <a:gd name="connsiteY3" fmla="*/ 111754 h 1778124"/>
            <a:gd name="connsiteX4" fmla="*/ 1412981 w 1547667"/>
            <a:gd name="connsiteY4" fmla="*/ 55594 h 1778124"/>
            <a:gd name="connsiteX5" fmla="*/ 1340819 w 1547667"/>
            <a:gd name="connsiteY5" fmla="*/ 18069 h 1778124"/>
            <a:gd name="connsiteX6" fmla="*/ 1255999 w 1547667"/>
            <a:gd name="connsiteY6" fmla="*/ 0 h 1778124"/>
            <a:gd name="connsiteX7" fmla="*/ 1160409 w 1547667"/>
            <a:gd name="connsiteY7" fmla="*/ 1826 h 1778124"/>
            <a:gd name="connsiteX8" fmla="*/ 1056171 w 1547667"/>
            <a:gd name="connsiteY8" fmla="*/ 23421 h 1778124"/>
            <a:gd name="connsiteX9" fmla="*/ 945640 w 1547667"/>
            <a:gd name="connsiteY9" fmla="*/ 64345 h 1778124"/>
            <a:gd name="connsiteX10" fmla="*/ 831257 w 1547667"/>
            <a:gd name="connsiteY10" fmla="*/ 123717 h 1778124"/>
            <a:gd name="connsiteX11" fmla="*/ 715611 w 1547667"/>
            <a:gd name="connsiteY11" fmla="*/ 200213 h 1778124"/>
            <a:gd name="connsiteX12" fmla="*/ 601242 w 1547667"/>
            <a:gd name="connsiteY12" fmla="*/ 292010 h 1778124"/>
            <a:gd name="connsiteX13" fmla="*/ 490741 w 1547667"/>
            <a:gd name="connsiteY13" fmla="*/ 397216 h 1778124"/>
            <a:gd name="connsiteX14" fmla="*/ 386575 w 1547667"/>
            <a:gd name="connsiteY14" fmla="*/ 513378 h 1778124"/>
            <a:gd name="connsiteX15" fmla="*/ 291044 w 1547667"/>
            <a:gd name="connsiteY15" fmla="*/ 637976 h 1778124"/>
            <a:gd name="connsiteX16" fmla="*/ 206296 w 1547667"/>
            <a:gd name="connsiteY16" fmla="*/ 768178 h 1778124"/>
            <a:gd name="connsiteX17" fmla="*/ 134236 w 1547667"/>
            <a:gd name="connsiteY17" fmla="*/ 901024 h 1778124"/>
            <a:gd name="connsiteX18" fmla="*/ 76464 w 1547667"/>
            <a:gd name="connsiteY18" fmla="*/ 1033619 h 1778124"/>
            <a:gd name="connsiteX19" fmla="*/ 34257 w 1547667"/>
            <a:gd name="connsiteY19" fmla="*/ 1163002 h 1778124"/>
            <a:gd name="connsiteX20" fmla="*/ 8590 w 1547667"/>
            <a:gd name="connsiteY20" fmla="*/ 1286278 h 1778124"/>
            <a:gd name="connsiteX21" fmla="*/ 0 w 1547667"/>
            <a:gd name="connsiteY21" fmla="*/ 1400677 h 1778124"/>
            <a:gd name="connsiteX22" fmla="*/ 8706 w 1547667"/>
            <a:gd name="connsiteY22" fmla="*/ 1503680 h 1778124"/>
            <a:gd name="connsiteX23" fmla="*/ 34504 w 1547667"/>
            <a:gd name="connsiteY23" fmla="*/ 1592895 h 1778124"/>
            <a:gd name="connsiteX24" fmla="*/ 76812 w 1547667"/>
            <a:gd name="connsiteY24" fmla="*/ 1666369 h 1778124"/>
            <a:gd name="connsiteX25" fmla="*/ 134687 w 1547667"/>
            <a:gd name="connsiteY25" fmla="*/ 1722530 h 1778124"/>
            <a:gd name="connsiteX26" fmla="*/ 206848 w 1547667"/>
            <a:gd name="connsiteY26" fmla="*/ 1760054 h 1778124"/>
            <a:gd name="connsiteX27" fmla="*/ 291668 w 1547667"/>
            <a:gd name="connsiteY27" fmla="*/ 1778124 h 1778124"/>
            <a:gd name="connsiteX28" fmla="*/ 387259 w 1547667"/>
            <a:gd name="connsiteY28" fmla="*/ 1776361 h 1778124"/>
            <a:gd name="connsiteX29" fmla="*/ 491496 w 1547667"/>
            <a:gd name="connsiteY29" fmla="*/ 1754766 h 1778124"/>
            <a:gd name="connsiteX30" fmla="*/ 602027 w 1547667"/>
            <a:gd name="connsiteY30" fmla="*/ 1713841 h 1778124"/>
            <a:gd name="connsiteX31" fmla="*/ 716410 w 1547667"/>
            <a:gd name="connsiteY31" fmla="*/ 1654470 h 1778124"/>
            <a:gd name="connsiteX32" fmla="*/ 832057 w 1547667"/>
            <a:gd name="connsiteY32" fmla="*/ 1577973 h 1778124"/>
            <a:gd name="connsiteX33" fmla="*/ 946425 w 1547667"/>
            <a:gd name="connsiteY33" fmla="*/ 1486114 h 1778124"/>
            <a:gd name="connsiteX34" fmla="*/ 1056927 w 1547667"/>
            <a:gd name="connsiteY34" fmla="*/ 1380908 h 1778124"/>
            <a:gd name="connsiteX35" fmla="*/ 1161092 w 1547667"/>
            <a:gd name="connsiteY35" fmla="*/ 1264746 h 1778124"/>
            <a:gd name="connsiteX36" fmla="*/ 1256624 w 1547667"/>
            <a:gd name="connsiteY36" fmla="*/ 1140210 h 1778124"/>
            <a:gd name="connsiteX37" fmla="*/ 1341372 w 1547667"/>
            <a:gd name="connsiteY37" fmla="*/ 1010009 h 1778124"/>
            <a:gd name="connsiteX38" fmla="*/ 1413431 w 1547667"/>
            <a:gd name="connsiteY38" fmla="*/ 877099 h 1778124"/>
            <a:gd name="connsiteX39" fmla="*/ 1471204 w 1547667"/>
            <a:gd name="connsiteY39" fmla="*/ 744505 h 1778124"/>
            <a:gd name="connsiteX40" fmla="*/ 1513411 w 1547667"/>
            <a:gd name="connsiteY40" fmla="*/ 615122 h 1778124"/>
            <a:gd name="connsiteX41" fmla="*/ 1539078 w 1547667"/>
            <a:gd name="connsiteY41" fmla="*/ 491845 h 1778124"/>
            <a:gd name="connsiteX42" fmla="*/ 1547667 w 1547667"/>
            <a:gd name="connsiteY42" fmla="*/ 377447 h 1778124"/>
            <a:gd name="connsiteX0" fmla="*/ 1547667 w 1547667"/>
            <a:gd name="connsiteY0" fmla="*/ 377447 h 1778124"/>
            <a:gd name="connsiteX1" fmla="*/ 1538962 w 1547667"/>
            <a:gd name="connsiteY1" fmla="*/ 274507 h 1778124"/>
            <a:gd name="connsiteX2" fmla="*/ 1513163 w 1547667"/>
            <a:gd name="connsiteY2" fmla="*/ 185292 h 1778124"/>
            <a:gd name="connsiteX3" fmla="*/ 1470855 w 1547667"/>
            <a:gd name="connsiteY3" fmla="*/ 111754 h 1778124"/>
            <a:gd name="connsiteX4" fmla="*/ 1412981 w 1547667"/>
            <a:gd name="connsiteY4" fmla="*/ 55594 h 1778124"/>
            <a:gd name="connsiteX5" fmla="*/ 1340819 w 1547667"/>
            <a:gd name="connsiteY5" fmla="*/ 18069 h 1778124"/>
            <a:gd name="connsiteX6" fmla="*/ 1255999 w 1547667"/>
            <a:gd name="connsiteY6" fmla="*/ 0 h 1778124"/>
            <a:gd name="connsiteX7" fmla="*/ 1160409 w 1547667"/>
            <a:gd name="connsiteY7" fmla="*/ 1826 h 1778124"/>
            <a:gd name="connsiteX8" fmla="*/ 1056171 w 1547667"/>
            <a:gd name="connsiteY8" fmla="*/ 23421 h 1778124"/>
            <a:gd name="connsiteX9" fmla="*/ 945640 w 1547667"/>
            <a:gd name="connsiteY9" fmla="*/ 64345 h 1778124"/>
            <a:gd name="connsiteX10" fmla="*/ 831257 w 1547667"/>
            <a:gd name="connsiteY10" fmla="*/ 123717 h 1778124"/>
            <a:gd name="connsiteX11" fmla="*/ 715611 w 1547667"/>
            <a:gd name="connsiteY11" fmla="*/ 200213 h 1778124"/>
            <a:gd name="connsiteX12" fmla="*/ 601242 w 1547667"/>
            <a:gd name="connsiteY12" fmla="*/ 292010 h 1778124"/>
            <a:gd name="connsiteX13" fmla="*/ 490741 w 1547667"/>
            <a:gd name="connsiteY13" fmla="*/ 397216 h 1778124"/>
            <a:gd name="connsiteX14" fmla="*/ 386575 w 1547667"/>
            <a:gd name="connsiteY14" fmla="*/ 513378 h 1778124"/>
            <a:gd name="connsiteX15" fmla="*/ 291044 w 1547667"/>
            <a:gd name="connsiteY15" fmla="*/ 637976 h 1778124"/>
            <a:gd name="connsiteX16" fmla="*/ 206296 w 1547667"/>
            <a:gd name="connsiteY16" fmla="*/ 768178 h 1778124"/>
            <a:gd name="connsiteX17" fmla="*/ 134236 w 1547667"/>
            <a:gd name="connsiteY17" fmla="*/ 901024 h 1778124"/>
            <a:gd name="connsiteX18" fmla="*/ 76464 w 1547667"/>
            <a:gd name="connsiteY18" fmla="*/ 1033619 h 1778124"/>
            <a:gd name="connsiteX19" fmla="*/ 34257 w 1547667"/>
            <a:gd name="connsiteY19" fmla="*/ 1163002 h 1778124"/>
            <a:gd name="connsiteX20" fmla="*/ 8590 w 1547667"/>
            <a:gd name="connsiteY20" fmla="*/ 1286278 h 1778124"/>
            <a:gd name="connsiteX21" fmla="*/ 0 w 1547667"/>
            <a:gd name="connsiteY21" fmla="*/ 1400677 h 1778124"/>
            <a:gd name="connsiteX22" fmla="*/ 8706 w 1547667"/>
            <a:gd name="connsiteY22" fmla="*/ 1503680 h 1778124"/>
            <a:gd name="connsiteX23" fmla="*/ 34504 w 1547667"/>
            <a:gd name="connsiteY23" fmla="*/ 1592895 h 1778124"/>
            <a:gd name="connsiteX24" fmla="*/ 76812 w 1547667"/>
            <a:gd name="connsiteY24" fmla="*/ 1666369 h 1778124"/>
            <a:gd name="connsiteX25" fmla="*/ 134687 w 1547667"/>
            <a:gd name="connsiteY25" fmla="*/ 1722530 h 1778124"/>
            <a:gd name="connsiteX26" fmla="*/ 206848 w 1547667"/>
            <a:gd name="connsiteY26" fmla="*/ 1760054 h 1778124"/>
            <a:gd name="connsiteX27" fmla="*/ 291668 w 1547667"/>
            <a:gd name="connsiteY27" fmla="*/ 1778124 h 1778124"/>
            <a:gd name="connsiteX28" fmla="*/ 387259 w 1547667"/>
            <a:gd name="connsiteY28" fmla="*/ 1776361 h 1778124"/>
            <a:gd name="connsiteX29" fmla="*/ 491496 w 1547667"/>
            <a:gd name="connsiteY29" fmla="*/ 1754766 h 1778124"/>
            <a:gd name="connsiteX30" fmla="*/ 602027 w 1547667"/>
            <a:gd name="connsiteY30" fmla="*/ 1713841 h 1778124"/>
            <a:gd name="connsiteX31" fmla="*/ 716410 w 1547667"/>
            <a:gd name="connsiteY31" fmla="*/ 1654470 h 1778124"/>
            <a:gd name="connsiteX32" fmla="*/ 832057 w 1547667"/>
            <a:gd name="connsiteY32" fmla="*/ 1577973 h 1778124"/>
            <a:gd name="connsiteX33" fmla="*/ 946425 w 1547667"/>
            <a:gd name="connsiteY33" fmla="*/ 1486114 h 1778124"/>
            <a:gd name="connsiteX34" fmla="*/ 1056927 w 1547667"/>
            <a:gd name="connsiteY34" fmla="*/ 1380908 h 1778124"/>
            <a:gd name="connsiteX35" fmla="*/ 1161092 w 1547667"/>
            <a:gd name="connsiteY35" fmla="*/ 1264746 h 1778124"/>
            <a:gd name="connsiteX36" fmla="*/ 1256624 w 1547667"/>
            <a:gd name="connsiteY36" fmla="*/ 1140210 h 1778124"/>
            <a:gd name="connsiteX37" fmla="*/ 1341372 w 1547667"/>
            <a:gd name="connsiteY37" fmla="*/ 1010009 h 1778124"/>
            <a:gd name="connsiteX38" fmla="*/ 1413431 w 1547667"/>
            <a:gd name="connsiteY38" fmla="*/ 877099 h 1778124"/>
            <a:gd name="connsiteX39" fmla="*/ 1471204 w 1547667"/>
            <a:gd name="connsiteY39" fmla="*/ 744505 h 1778124"/>
            <a:gd name="connsiteX40" fmla="*/ 1513411 w 1547667"/>
            <a:gd name="connsiteY40" fmla="*/ 615122 h 1778124"/>
            <a:gd name="connsiteX41" fmla="*/ 1539078 w 1547667"/>
            <a:gd name="connsiteY41" fmla="*/ 491845 h 1778124"/>
            <a:gd name="connsiteX42" fmla="*/ 1547667 w 1547667"/>
            <a:gd name="connsiteY42" fmla="*/ 377447 h 1778124"/>
            <a:gd name="connsiteX0" fmla="*/ 1547667 w 1547667"/>
            <a:gd name="connsiteY0" fmla="*/ 377447 h 1778124"/>
            <a:gd name="connsiteX1" fmla="*/ 1538962 w 1547667"/>
            <a:gd name="connsiteY1" fmla="*/ 274507 h 1778124"/>
            <a:gd name="connsiteX2" fmla="*/ 1513163 w 1547667"/>
            <a:gd name="connsiteY2" fmla="*/ 185292 h 1778124"/>
            <a:gd name="connsiteX3" fmla="*/ 1470855 w 1547667"/>
            <a:gd name="connsiteY3" fmla="*/ 111754 h 1778124"/>
            <a:gd name="connsiteX4" fmla="*/ 1412981 w 1547667"/>
            <a:gd name="connsiteY4" fmla="*/ 55594 h 1778124"/>
            <a:gd name="connsiteX5" fmla="*/ 1340819 w 1547667"/>
            <a:gd name="connsiteY5" fmla="*/ 18069 h 1778124"/>
            <a:gd name="connsiteX6" fmla="*/ 1255999 w 1547667"/>
            <a:gd name="connsiteY6" fmla="*/ 0 h 1778124"/>
            <a:gd name="connsiteX7" fmla="*/ 1160409 w 1547667"/>
            <a:gd name="connsiteY7" fmla="*/ 1826 h 1778124"/>
            <a:gd name="connsiteX8" fmla="*/ 1056171 w 1547667"/>
            <a:gd name="connsiteY8" fmla="*/ 23421 h 1778124"/>
            <a:gd name="connsiteX9" fmla="*/ 945640 w 1547667"/>
            <a:gd name="connsiteY9" fmla="*/ 64345 h 1778124"/>
            <a:gd name="connsiteX10" fmla="*/ 831257 w 1547667"/>
            <a:gd name="connsiteY10" fmla="*/ 123717 h 1778124"/>
            <a:gd name="connsiteX11" fmla="*/ 715611 w 1547667"/>
            <a:gd name="connsiteY11" fmla="*/ 200213 h 1778124"/>
            <a:gd name="connsiteX12" fmla="*/ 601242 w 1547667"/>
            <a:gd name="connsiteY12" fmla="*/ 292010 h 1778124"/>
            <a:gd name="connsiteX13" fmla="*/ 490741 w 1547667"/>
            <a:gd name="connsiteY13" fmla="*/ 397216 h 1778124"/>
            <a:gd name="connsiteX14" fmla="*/ 386575 w 1547667"/>
            <a:gd name="connsiteY14" fmla="*/ 513378 h 1778124"/>
            <a:gd name="connsiteX15" fmla="*/ 291044 w 1547667"/>
            <a:gd name="connsiteY15" fmla="*/ 637976 h 1778124"/>
            <a:gd name="connsiteX16" fmla="*/ 206296 w 1547667"/>
            <a:gd name="connsiteY16" fmla="*/ 768178 h 1778124"/>
            <a:gd name="connsiteX17" fmla="*/ 134236 w 1547667"/>
            <a:gd name="connsiteY17" fmla="*/ 901024 h 1778124"/>
            <a:gd name="connsiteX18" fmla="*/ 76464 w 1547667"/>
            <a:gd name="connsiteY18" fmla="*/ 1033619 h 1778124"/>
            <a:gd name="connsiteX19" fmla="*/ 34257 w 1547667"/>
            <a:gd name="connsiteY19" fmla="*/ 1163002 h 1778124"/>
            <a:gd name="connsiteX20" fmla="*/ 8590 w 1547667"/>
            <a:gd name="connsiteY20" fmla="*/ 1286278 h 1778124"/>
            <a:gd name="connsiteX21" fmla="*/ 0 w 1547667"/>
            <a:gd name="connsiteY21" fmla="*/ 1400677 h 1778124"/>
            <a:gd name="connsiteX22" fmla="*/ 8706 w 1547667"/>
            <a:gd name="connsiteY22" fmla="*/ 1503680 h 1778124"/>
            <a:gd name="connsiteX23" fmla="*/ 34504 w 1547667"/>
            <a:gd name="connsiteY23" fmla="*/ 1592895 h 1778124"/>
            <a:gd name="connsiteX24" fmla="*/ 76812 w 1547667"/>
            <a:gd name="connsiteY24" fmla="*/ 1666369 h 1778124"/>
            <a:gd name="connsiteX25" fmla="*/ 134687 w 1547667"/>
            <a:gd name="connsiteY25" fmla="*/ 1722530 h 1778124"/>
            <a:gd name="connsiteX26" fmla="*/ 206848 w 1547667"/>
            <a:gd name="connsiteY26" fmla="*/ 1760054 h 1778124"/>
            <a:gd name="connsiteX27" fmla="*/ 291668 w 1547667"/>
            <a:gd name="connsiteY27" fmla="*/ 1778124 h 1778124"/>
            <a:gd name="connsiteX28" fmla="*/ 387259 w 1547667"/>
            <a:gd name="connsiteY28" fmla="*/ 1776361 h 1778124"/>
            <a:gd name="connsiteX29" fmla="*/ 491496 w 1547667"/>
            <a:gd name="connsiteY29" fmla="*/ 1754766 h 1778124"/>
            <a:gd name="connsiteX30" fmla="*/ 602027 w 1547667"/>
            <a:gd name="connsiteY30" fmla="*/ 1713841 h 1778124"/>
            <a:gd name="connsiteX31" fmla="*/ 716410 w 1547667"/>
            <a:gd name="connsiteY31" fmla="*/ 1654470 h 1778124"/>
            <a:gd name="connsiteX32" fmla="*/ 832057 w 1547667"/>
            <a:gd name="connsiteY32" fmla="*/ 1577973 h 1778124"/>
            <a:gd name="connsiteX33" fmla="*/ 946425 w 1547667"/>
            <a:gd name="connsiteY33" fmla="*/ 1486114 h 1778124"/>
            <a:gd name="connsiteX34" fmla="*/ 1056927 w 1547667"/>
            <a:gd name="connsiteY34" fmla="*/ 1380908 h 1778124"/>
            <a:gd name="connsiteX35" fmla="*/ 1161092 w 1547667"/>
            <a:gd name="connsiteY35" fmla="*/ 1264746 h 1778124"/>
            <a:gd name="connsiteX36" fmla="*/ 1256624 w 1547667"/>
            <a:gd name="connsiteY36" fmla="*/ 1140210 h 1778124"/>
            <a:gd name="connsiteX37" fmla="*/ 1341372 w 1547667"/>
            <a:gd name="connsiteY37" fmla="*/ 1010009 h 1778124"/>
            <a:gd name="connsiteX38" fmla="*/ 1413431 w 1547667"/>
            <a:gd name="connsiteY38" fmla="*/ 877099 h 1778124"/>
            <a:gd name="connsiteX39" fmla="*/ 1471204 w 1547667"/>
            <a:gd name="connsiteY39" fmla="*/ 744505 h 1778124"/>
            <a:gd name="connsiteX40" fmla="*/ 1513411 w 1547667"/>
            <a:gd name="connsiteY40" fmla="*/ 615122 h 1778124"/>
            <a:gd name="connsiteX41" fmla="*/ 1539078 w 1547667"/>
            <a:gd name="connsiteY41" fmla="*/ 491845 h 1778124"/>
            <a:gd name="connsiteX42" fmla="*/ 1547667 w 1547667"/>
            <a:gd name="connsiteY42" fmla="*/ 377447 h 1778124"/>
            <a:gd name="connsiteX0" fmla="*/ 1547667 w 1547667"/>
            <a:gd name="connsiteY0" fmla="*/ 377447 h 1778124"/>
            <a:gd name="connsiteX1" fmla="*/ 1538962 w 1547667"/>
            <a:gd name="connsiteY1" fmla="*/ 274507 h 1778124"/>
            <a:gd name="connsiteX2" fmla="*/ 1513163 w 1547667"/>
            <a:gd name="connsiteY2" fmla="*/ 185292 h 1778124"/>
            <a:gd name="connsiteX3" fmla="*/ 1470855 w 1547667"/>
            <a:gd name="connsiteY3" fmla="*/ 111754 h 1778124"/>
            <a:gd name="connsiteX4" fmla="*/ 1412981 w 1547667"/>
            <a:gd name="connsiteY4" fmla="*/ 55594 h 1778124"/>
            <a:gd name="connsiteX5" fmla="*/ 1340819 w 1547667"/>
            <a:gd name="connsiteY5" fmla="*/ 18069 h 1778124"/>
            <a:gd name="connsiteX6" fmla="*/ 1255999 w 1547667"/>
            <a:gd name="connsiteY6" fmla="*/ 0 h 1778124"/>
            <a:gd name="connsiteX7" fmla="*/ 1160409 w 1547667"/>
            <a:gd name="connsiteY7" fmla="*/ 1826 h 1778124"/>
            <a:gd name="connsiteX8" fmla="*/ 1056171 w 1547667"/>
            <a:gd name="connsiteY8" fmla="*/ 23421 h 1778124"/>
            <a:gd name="connsiteX9" fmla="*/ 945640 w 1547667"/>
            <a:gd name="connsiteY9" fmla="*/ 64345 h 1778124"/>
            <a:gd name="connsiteX10" fmla="*/ 831257 w 1547667"/>
            <a:gd name="connsiteY10" fmla="*/ 123717 h 1778124"/>
            <a:gd name="connsiteX11" fmla="*/ 715611 w 1547667"/>
            <a:gd name="connsiteY11" fmla="*/ 200213 h 1778124"/>
            <a:gd name="connsiteX12" fmla="*/ 601242 w 1547667"/>
            <a:gd name="connsiteY12" fmla="*/ 292010 h 1778124"/>
            <a:gd name="connsiteX13" fmla="*/ 490741 w 1547667"/>
            <a:gd name="connsiteY13" fmla="*/ 397216 h 1778124"/>
            <a:gd name="connsiteX14" fmla="*/ 386575 w 1547667"/>
            <a:gd name="connsiteY14" fmla="*/ 513378 h 1778124"/>
            <a:gd name="connsiteX15" fmla="*/ 291044 w 1547667"/>
            <a:gd name="connsiteY15" fmla="*/ 637976 h 1778124"/>
            <a:gd name="connsiteX16" fmla="*/ 206296 w 1547667"/>
            <a:gd name="connsiteY16" fmla="*/ 768178 h 1778124"/>
            <a:gd name="connsiteX17" fmla="*/ 134236 w 1547667"/>
            <a:gd name="connsiteY17" fmla="*/ 901024 h 1778124"/>
            <a:gd name="connsiteX18" fmla="*/ 76464 w 1547667"/>
            <a:gd name="connsiteY18" fmla="*/ 1033619 h 1778124"/>
            <a:gd name="connsiteX19" fmla="*/ 34257 w 1547667"/>
            <a:gd name="connsiteY19" fmla="*/ 1163002 h 1778124"/>
            <a:gd name="connsiteX20" fmla="*/ 8590 w 1547667"/>
            <a:gd name="connsiteY20" fmla="*/ 1286278 h 1778124"/>
            <a:gd name="connsiteX21" fmla="*/ 0 w 1547667"/>
            <a:gd name="connsiteY21" fmla="*/ 1400677 h 1778124"/>
            <a:gd name="connsiteX22" fmla="*/ 8706 w 1547667"/>
            <a:gd name="connsiteY22" fmla="*/ 1503680 h 1778124"/>
            <a:gd name="connsiteX23" fmla="*/ 34504 w 1547667"/>
            <a:gd name="connsiteY23" fmla="*/ 1592895 h 1778124"/>
            <a:gd name="connsiteX24" fmla="*/ 76812 w 1547667"/>
            <a:gd name="connsiteY24" fmla="*/ 1666369 h 1778124"/>
            <a:gd name="connsiteX25" fmla="*/ 134687 w 1547667"/>
            <a:gd name="connsiteY25" fmla="*/ 1722530 h 1778124"/>
            <a:gd name="connsiteX26" fmla="*/ 206848 w 1547667"/>
            <a:gd name="connsiteY26" fmla="*/ 1760054 h 1778124"/>
            <a:gd name="connsiteX27" fmla="*/ 291668 w 1547667"/>
            <a:gd name="connsiteY27" fmla="*/ 1778124 h 1778124"/>
            <a:gd name="connsiteX28" fmla="*/ 387259 w 1547667"/>
            <a:gd name="connsiteY28" fmla="*/ 1776361 h 1778124"/>
            <a:gd name="connsiteX29" fmla="*/ 491496 w 1547667"/>
            <a:gd name="connsiteY29" fmla="*/ 1754766 h 1778124"/>
            <a:gd name="connsiteX30" fmla="*/ 602027 w 1547667"/>
            <a:gd name="connsiteY30" fmla="*/ 1713841 h 1778124"/>
            <a:gd name="connsiteX31" fmla="*/ 716410 w 1547667"/>
            <a:gd name="connsiteY31" fmla="*/ 1654470 h 1778124"/>
            <a:gd name="connsiteX32" fmla="*/ 832057 w 1547667"/>
            <a:gd name="connsiteY32" fmla="*/ 1577973 h 1778124"/>
            <a:gd name="connsiteX33" fmla="*/ 946425 w 1547667"/>
            <a:gd name="connsiteY33" fmla="*/ 1486114 h 1778124"/>
            <a:gd name="connsiteX34" fmla="*/ 1056927 w 1547667"/>
            <a:gd name="connsiteY34" fmla="*/ 1380908 h 1778124"/>
            <a:gd name="connsiteX35" fmla="*/ 1161092 w 1547667"/>
            <a:gd name="connsiteY35" fmla="*/ 1264746 h 1778124"/>
            <a:gd name="connsiteX36" fmla="*/ 1256624 w 1547667"/>
            <a:gd name="connsiteY36" fmla="*/ 1140210 h 1778124"/>
            <a:gd name="connsiteX37" fmla="*/ 1341372 w 1547667"/>
            <a:gd name="connsiteY37" fmla="*/ 1010009 h 1778124"/>
            <a:gd name="connsiteX38" fmla="*/ 1413431 w 1547667"/>
            <a:gd name="connsiteY38" fmla="*/ 877099 h 1778124"/>
            <a:gd name="connsiteX39" fmla="*/ 1471204 w 1547667"/>
            <a:gd name="connsiteY39" fmla="*/ 744505 h 1778124"/>
            <a:gd name="connsiteX40" fmla="*/ 1513411 w 1547667"/>
            <a:gd name="connsiteY40" fmla="*/ 615122 h 1778124"/>
            <a:gd name="connsiteX41" fmla="*/ 1539078 w 1547667"/>
            <a:gd name="connsiteY41" fmla="*/ 491845 h 1778124"/>
            <a:gd name="connsiteX42" fmla="*/ 1547667 w 1547667"/>
            <a:gd name="connsiteY42" fmla="*/ 377447 h 1778124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79775"/>
            <a:gd name="connsiteX1" fmla="*/ 1538962 w 1547667"/>
            <a:gd name="connsiteY1" fmla="*/ 276158 h 1779775"/>
            <a:gd name="connsiteX2" fmla="*/ 1513163 w 1547667"/>
            <a:gd name="connsiteY2" fmla="*/ 186943 h 1779775"/>
            <a:gd name="connsiteX3" fmla="*/ 1470855 w 1547667"/>
            <a:gd name="connsiteY3" fmla="*/ 113405 h 1779775"/>
            <a:gd name="connsiteX4" fmla="*/ 1412981 w 1547667"/>
            <a:gd name="connsiteY4" fmla="*/ 57245 h 1779775"/>
            <a:gd name="connsiteX5" fmla="*/ 1340819 w 1547667"/>
            <a:gd name="connsiteY5" fmla="*/ 19720 h 1779775"/>
            <a:gd name="connsiteX6" fmla="*/ 1255999 w 1547667"/>
            <a:gd name="connsiteY6" fmla="*/ 1651 h 1779775"/>
            <a:gd name="connsiteX7" fmla="*/ 1160409 w 1547667"/>
            <a:gd name="connsiteY7" fmla="*/ 3477 h 1779775"/>
            <a:gd name="connsiteX8" fmla="*/ 1056171 w 1547667"/>
            <a:gd name="connsiteY8" fmla="*/ 25072 h 1779775"/>
            <a:gd name="connsiteX9" fmla="*/ 945640 w 1547667"/>
            <a:gd name="connsiteY9" fmla="*/ 65996 h 1779775"/>
            <a:gd name="connsiteX10" fmla="*/ 831257 w 1547667"/>
            <a:gd name="connsiteY10" fmla="*/ 125368 h 1779775"/>
            <a:gd name="connsiteX11" fmla="*/ 715611 w 1547667"/>
            <a:gd name="connsiteY11" fmla="*/ 201864 h 1779775"/>
            <a:gd name="connsiteX12" fmla="*/ 601242 w 1547667"/>
            <a:gd name="connsiteY12" fmla="*/ 293661 h 1779775"/>
            <a:gd name="connsiteX13" fmla="*/ 490741 w 1547667"/>
            <a:gd name="connsiteY13" fmla="*/ 398867 h 1779775"/>
            <a:gd name="connsiteX14" fmla="*/ 386575 w 1547667"/>
            <a:gd name="connsiteY14" fmla="*/ 515029 h 1779775"/>
            <a:gd name="connsiteX15" fmla="*/ 291044 w 1547667"/>
            <a:gd name="connsiteY15" fmla="*/ 639627 h 1779775"/>
            <a:gd name="connsiteX16" fmla="*/ 206296 w 1547667"/>
            <a:gd name="connsiteY16" fmla="*/ 769829 h 1779775"/>
            <a:gd name="connsiteX17" fmla="*/ 134236 w 1547667"/>
            <a:gd name="connsiteY17" fmla="*/ 902675 h 1779775"/>
            <a:gd name="connsiteX18" fmla="*/ 76464 w 1547667"/>
            <a:gd name="connsiteY18" fmla="*/ 1035270 h 1779775"/>
            <a:gd name="connsiteX19" fmla="*/ 34257 w 1547667"/>
            <a:gd name="connsiteY19" fmla="*/ 1164653 h 1779775"/>
            <a:gd name="connsiteX20" fmla="*/ 8590 w 1547667"/>
            <a:gd name="connsiteY20" fmla="*/ 1287929 h 1779775"/>
            <a:gd name="connsiteX21" fmla="*/ 0 w 1547667"/>
            <a:gd name="connsiteY21" fmla="*/ 1402328 h 1779775"/>
            <a:gd name="connsiteX22" fmla="*/ 8706 w 1547667"/>
            <a:gd name="connsiteY22" fmla="*/ 1505331 h 1779775"/>
            <a:gd name="connsiteX23" fmla="*/ 34504 w 1547667"/>
            <a:gd name="connsiteY23" fmla="*/ 1594546 h 1779775"/>
            <a:gd name="connsiteX24" fmla="*/ 76812 w 1547667"/>
            <a:gd name="connsiteY24" fmla="*/ 1668020 h 1779775"/>
            <a:gd name="connsiteX25" fmla="*/ 134687 w 1547667"/>
            <a:gd name="connsiteY25" fmla="*/ 1724181 h 1779775"/>
            <a:gd name="connsiteX26" fmla="*/ 206848 w 1547667"/>
            <a:gd name="connsiteY26" fmla="*/ 1761705 h 1779775"/>
            <a:gd name="connsiteX27" fmla="*/ 291668 w 1547667"/>
            <a:gd name="connsiteY27" fmla="*/ 1779775 h 1779775"/>
            <a:gd name="connsiteX28" fmla="*/ 387259 w 1547667"/>
            <a:gd name="connsiteY28" fmla="*/ 1778012 h 1779775"/>
            <a:gd name="connsiteX29" fmla="*/ 491496 w 1547667"/>
            <a:gd name="connsiteY29" fmla="*/ 1756417 h 1779775"/>
            <a:gd name="connsiteX30" fmla="*/ 602027 w 1547667"/>
            <a:gd name="connsiteY30" fmla="*/ 1715492 h 1779775"/>
            <a:gd name="connsiteX31" fmla="*/ 716410 w 1547667"/>
            <a:gd name="connsiteY31" fmla="*/ 1656121 h 1779775"/>
            <a:gd name="connsiteX32" fmla="*/ 832057 w 1547667"/>
            <a:gd name="connsiteY32" fmla="*/ 1579624 h 1779775"/>
            <a:gd name="connsiteX33" fmla="*/ 946425 w 1547667"/>
            <a:gd name="connsiteY33" fmla="*/ 1487765 h 1779775"/>
            <a:gd name="connsiteX34" fmla="*/ 1056927 w 1547667"/>
            <a:gd name="connsiteY34" fmla="*/ 1382559 h 1779775"/>
            <a:gd name="connsiteX35" fmla="*/ 1161092 w 1547667"/>
            <a:gd name="connsiteY35" fmla="*/ 1266397 h 1779775"/>
            <a:gd name="connsiteX36" fmla="*/ 1256624 w 1547667"/>
            <a:gd name="connsiteY36" fmla="*/ 1141861 h 1779775"/>
            <a:gd name="connsiteX37" fmla="*/ 1341372 w 1547667"/>
            <a:gd name="connsiteY37" fmla="*/ 1011660 h 1779775"/>
            <a:gd name="connsiteX38" fmla="*/ 1413431 w 1547667"/>
            <a:gd name="connsiteY38" fmla="*/ 878750 h 1779775"/>
            <a:gd name="connsiteX39" fmla="*/ 1471204 w 1547667"/>
            <a:gd name="connsiteY39" fmla="*/ 746156 h 1779775"/>
            <a:gd name="connsiteX40" fmla="*/ 1513411 w 1547667"/>
            <a:gd name="connsiteY40" fmla="*/ 616773 h 1779775"/>
            <a:gd name="connsiteX41" fmla="*/ 1539078 w 1547667"/>
            <a:gd name="connsiteY41" fmla="*/ 493496 h 1779775"/>
            <a:gd name="connsiteX42" fmla="*/ 1547667 w 1547667"/>
            <a:gd name="connsiteY42" fmla="*/ 379098 h 1779775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  <a:gd name="connsiteX0" fmla="*/ 1547667 w 1547667"/>
            <a:gd name="connsiteY0" fmla="*/ 379098 h 1781451"/>
            <a:gd name="connsiteX1" fmla="*/ 1538962 w 1547667"/>
            <a:gd name="connsiteY1" fmla="*/ 276158 h 1781451"/>
            <a:gd name="connsiteX2" fmla="*/ 1513163 w 1547667"/>
            <a:gd name="connsiteY2" fmla="*/ 186943 h 1781451"/>
            <a:gd name="connsiteX3" fmla="*/ 1470855 w 1547667"/>
            <a:gd name="connsiteY3" fmla="*/ 113405 h 1781451"/>
            <a:gd name="connsiteX4" fmla="*/ 1412981 w 1547667"/>
            <a:gd name="connsiteY4" fmla="*/ 57245 h 1781451"/>
            <a:gd name="connsiteX5" fmla="*/ 1340819 w 1547667"/>
            <a:gd name="connsiteY5" fmla="*/ 19720 h 1781451"/>
            <a:gd name="connsiteX6" fmla="*/ 1255999 w 1547667"/>
            <a:gd name="connsiteY6" fmla="*/ 1651 h 1781451"/>
            <a:gd name="connsiteX7" fmla="*/ 1160409 w 1547667"/>
            <a:gd name="connsiteY7" fmla="*/ 3477 h 1781451"/>
            <a:gd name="connsiteX8" fmla="*/ 1056171 w 1547667"/>
            <a:gd name="connsiteY8" fmla="*/ 25072 h 1781451"/>
            <a:gd name="connsiteX9" fmla="*/ 945640 w 1547667"/>
            <a:gd name="connsiteY9" fmla="*/ 65996 h 1781451"/>
            <a:gd name="connsiteX10" fmla="*/ 831257 w 1547667"/>
            <a:gd name="connsiteY10" fmla="*/ 125368 h 1781451"/>
            <a:gd name="connsiteX11" fmla="*/ 715611 w 1547667"/>
            <a:gd name="connsiteY11" fmla="*/ 201864 h 1781451"/>
            <a:gd name="connsiteX12" fmla="*/ 601242 w 1547667"/>
            <a:gd name="connsiteY12" fmla="*/ 293661 h 1781451"/>
            <a:gd name="connsiteX13" fmla="*/ 490741 w 1547667"/>
            <a:gd name="connsiteY13" fmla="*/ 398867 h 1781451"/>
            <a:gd name="connsiteX14" fmla="*/ 386575 w 1547667"/>
            <a:gd name="connsiteY14" fmla="*/ 515029 h 1781451"/>
            <a:gd name="connsiteX15" fmla="*/ 291044 w 1547667"/>
            <a:gd name="connsiteY15" fmla="*/ 639627 h 1781451"/>
            <a:gd name="connsiteX16" fmla="*/ 206296 w 1547667"/>
            <a:gd name="connsiteY16" fmla="*/ 769829 h 1781451"/>
            <a:gd name="connsiteX17" fmla="*/ 134236 w 1547667"/>
            <a:gd name="connsiteY17" fmla="*/ 902675 h 1781451"/>
            <a:gd name="connsiteX18" fmla="*/ 76464 w 1547667"/>
            <a:gd name="connsiteY18" fmla="*/ 1035270 h 1781451"/>
            <a:gd name="connsiteX19" fmla="*/ 34257 w 1547667"/>
            <a:gd name="connsiteY19" fmla="*/ 1164653 h 1781451"/>
            <a:gd name="connsiteX20" fmla="*/ 8590 w 1547667"/>
            <a:gd name="connsiteY20" fmla="*/ 1287929 h 1781451"/>
            <a:gd name="connsiteX21" fmla="*/ 0 w 1547667"/>
            <a:gd name="connsiteY21" fmla="*/ 1402328 h 1781451"/>
            <a:gd name="connsiteX22" fmla="*/ 8706 w 1547667"/>
            <a:gd name="connsiteY22" fmla="*/ 1505331 h 1781451"/>
            <a:gd name="connsiteX23" fmla="*/ 34504 w 1547667"/>
            <a:gd name="connsiteY23" fmla="*/ 1594546 h 1781451"/>
            <a:gd name="connsiteX24" fmla="*/ 76812 w 1547667"/>
            <a:gd name="connsiteY24" fmla="*/ 1668020 h 1781451"/>
            <a:gd name="connsiteX25" fmla="*/ 134687 w 1547667"/>
            <a:gd name="connsiteY25" fmla="*/ 1724181 h 1781451"/>
            <a:gd name="connsiteX26" fmla="*/ 206848 w 1547667"/>
            <a:gd name="connsiteY26" fmla="*/ 1761705 h 1781451"/>
            <a:gd name="connsiteX27" fmla="*/ 291668 w 1547667"/>
            <a:gd name="connsiteY27" fmla="*/ 1779775 h 1781451"/>
            <a:gd name="connsiteX28" fmla="*/ 387259 w 1547667"/>
            <a:gd name="connsiteY28" fmla="*/ 1778012 h 1781451"/>
            <a:gd name="connsiteX29" fmla="*/ 491496 w 1547667"/>
            <a:gd name="connsiteY29" fmla="*/ 1756417 h 1781451"/>
            <a:gd name="connsiteX30" fmla="*/ 602027 w 1547667"/>
            <a:gd name="connsiteY30" fmla="*/ 1715492 h 1781451"/>
            <a:gd name="connsiteX31" fmla="*/ 716410 w 1547667"/>
            <a:gd name="connsiteY31" fmla="*/ 1656121 h 1781451"/>
            <a:gd name="connsiteX32" fmla="*/ 832057 w 1547667"/>
            <a:gd name="connsiteY32" fmla="*/ 1579624 h 1781451"/>
            <a:gd name="connsiteX33" fmla="*/ 946425 w 1547667"/>
            <a:gd name="connsiteY33" fmla="*/ 1487765 h 1781451"/>
            <a:gd name="connsiteX34" fmla="*/ 1056927 w 1547667"/>
            <a:gd name="connsiteY34" fmla="*/ 1382559 h 1781451"/>
            <a:gd name="connsiteX35" fmla="*/ 1161092 w 1547667"/>
            <a:gd name="connsiteY35" fmla="*/ 1266397 h 1781451"/>
            <a:gd name="connsiteX36" fmla="*/ 1256624 w 1547667"/>
            <a:gd name="connsiteY36" fmla="*/ 1141861 h 1781451"/>
            <a:gd name="connsiteX37" fmla="*/ 1341372 w 1547667"/>
            <a:gd name="connsiteY37" fmla="*/ 1011660 h 1781451"/>
            <a:gd name="connsiteX38" fmla="*/ 1413431 w 1547667"/>
            <a:gd name="connsiteY38" fmla="*/ 878750 h 1781451"/>
            <a:gd name="connsiteX39" fmla="*/ 1471204 w 1547667"/>
            <a:gd name="connsiteY39" fmla="*/ 746156 h 1781451"/>
            <a:gd name="connsiteX40" fmla="*/ 1513411 w 1547667"/>
            <a:gd name="connsiteY40" fmla="*/ 616773 h 1781451"/>
            <a:gd name="connsiteX41" fmla="*/ 1539078 w 1547667"/>
            <a:gd name="connsiteY41" fmla="*/ 493496 h 1781451"/>
            <a:gd name="connsiteX42" fmla="*/ 1547667 w 1547667"/>
            <a:gd name="connsiteY42" fmla="*/ 379098 h 178145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547667" h="1781451">
              <a:moveTo>
                <a:pt x="1547667" y="379098"/>
              </a:moveTo>
              <a:cubicBezTo>
                <a:pt x="1547648" y="342875"/>
                <a:pt x="1544713" y="308184"/>
                <a:pt x="1538962" y="276158"/>
              </a:cubicBezTo>
              <a:cubicBezTo>
                <a:pt x="1533211" y="244132"/>
                <a:pt x="1524514" y="214068"/>
                <a:pt x="1513163" y="186943"/>
              </a:cubicBezTo>
              <a:cubicBezTo>
                <a:pt x="1501812" y="159818"/>
                <a:pt x="1487552" y="135021"/>
                <a:pt x="1470855" y="113405"/>
              </a:cubicBezTo>
              <a:cubicBezTo>
                <a:pt x="1454158" y="91789"/>
                <a:pt x="1434654" y="72859"/>
                <a:pt x="1412981" y="57245"/>
              </a:cubicBezTo>
              <a:cubicBezTo>
                <a:pt x="1391308" y="41631"/>
                <a:pt x="1366983" y="28986"/>
                <a:pt x="1340819" y="19720"/>
              </a:cubicBezTo>
              <a:cubicBezTo>
                <a:pt x="1314655" y="10454"/>
                <a:pt x="1286067" y="4358"/>
                <a:pt x="1255999" y="1651"/>
              </a:cubicBezTo>
              <a:cubicBezTo>
                <a:pt x="1225931" y="-1056"/>
                <a:pt x="1193714" y="-426"/>
                <a:pt x="1160409" y="3477"/>
              </a:cubicBezTo>
              <a:cubicBezTo>
                <a:pt x="1127104" y="7380"/>
                <a:pt x="1091966" y="14652"/>
                <a:pt x="1056171" y="25072"/>
              </a:cubicBezTo>
              <a:cubicBezTo>
                <a:pt x="1020376" y="35492"/>
                <a:pt x="983126" y="49280"/>
                <a:pt x="945640" y="65996"/>
              </a:cubicBezTo>
              <a:cubicBezTo>
                <a:pt x="908154" y="82712"/>
                <a:pt x="869595" y="102723"/>
                <a:pt x="831257" y="125368"/>
              </a:cubicBezTo>
              <a:cubicBezTo>
                <a:pt x="792919" y="148013"/>
                <a:pt x="753947" y="173815"/>
                <a:pt x="715611" y="201864"/>
              </a:cubicBezTo>
              <a:cubicBezTo>
                <a:pt x="677275" y="229913"/>
                <a:pt x="638720" y="260827"/>
                <a:pt x="601242" y="293661"/>
              </a:cubicBezTo>
              <a:cubicBezTo>
                <a:pt x="563764" y="326495"/>
                <a:pt x="526519" y="361972"/>
                <a:pt x="490741" y="398867"/>
              </a:cubicBezTo>
              <a:cubicBezTo>
                <a:pt x="454963" y="435762"/>
                <a:pt x="419858" y="474902"/>
                <a:pt x="386575" y="515029"/>
              </a:cubicBezTo>
              <a:cubicBezTo>
                <a:pt x="353292" y="555156"/>
                <a:pt x="321090" y="597160"/>
                <a:pt x="291044" y="639627"/>
              </a:cubicBezTo>
              <a:cubicBezTo>
                <a:pt x="260998" y="682094"/>
                <a:pt x="232431" y="725988"/>
                <a:pt x="206296" y="769829"/>
              </a:cubicBezTo>
              <a:cubicBezTo>
                <a:pt x="180161" y="813670"/>
                <a:pt x="155875" y="858435"/>
                <a:pt x="134236" y="902675"/>
              </a:cubicBezTo>
              <a:cubicBezTo>
                <a:pt x="112597" y="946915"/>
                <a:pt x="93127" y="991607"/>
                <a:pt x="76464" y="1035270"/>
              </a:cubicBezTo>
              <a:cubicBezTo>
                <a:pt x="59801" y="1078933"/>
                <a:pt x="45569" y="1122543"/>
                <a:pt x="34257" y="1164653"/>
              </a:cubicBezTo>
              <a:cubicBezTo>
                <a:pt x="22945" y="1206763"/>
                <a:pt x="14299" y="1248317"/>
                <a:pt x="8590" y="1287929"/>
              </a:cubicBezTo>
              <a:cubicBezTo>
                <a:pt x="2881" y="1327541"/>
                <a:pt x="-19" y="1366094"/>
                <a:pt x="0" y="1402328"/>
              </a:cubicBezTo>
              <a:cubicBezTo>
                <a:pt x="19" y="1438562"/>
                <a:pt x="2955" y="1473295"/>
                <a:pt x="8706" y="1505331"/>
              </a:cubicBezTo>
              <a:cubicBezTo>
                <a:pt x="14457" y="1537367"/>
                <a:pt x="23153" y="1567431"/>
                <a:pt x="34504" y="1594546"/>
              </a:cubicBezTo>
              <a:cubicBezTo>
                <a:pt x="45855" y="1621661"/>
                <a:pt x="60115" y="1646414"/>
                <a:pt x="76812" y="1668020"/>
              </a:cubicBezTo>
              <a:cubicBezTo>
                <a:pt x="93509" y="1689626"/>
                <a:pt x="113014" y="1708567"/>
                <a:pt x="134687" y="1724181"/>
              </a:cubicBezTo>
              <a:cubicBezTo>
                <a:pt x="156360" y="1739795"/>
                <a:pt x="180685" y="1752439"/>
                <a:pt x="206848" y="1761705"/>
              </a:cubicBezTo>
              <a:cubicBezTo>
                <a:pt x="233011" y="1770971"/>
                <a:pt x="261600" y="1777057"/>
                <a:pt x="291668" y="1779775"/>
              </a:cubicBezTo>
              <a:cubicBezTo>
                <a:pt x="321736" y="1782493"/>
                <a:pt x="353954" y="1781905"/>
                <a:pt x="387259" y="1778012"/>
              </a:cubicBezTo>
              <a:cubicBezTo>
                <a:pt x="420564" y="1774119"/>
                <a:pt x="455701" y="1766837"/>
                <a:pt x="491496" y="1756417"/>
              </a:cubicBezTo>
              <a:cubicBezTo>
                <a:pt x="527291" y="1745997"/>
                <a:pt x="564541" y="1732208"/>
                <a:pt x="602027" y="1715492"/>
              </a:cubicBezTo>
              <a:cubicBezTo>
                <a:pt x="639513" y="1698776"/>
                <a:pt x="678072" y="1678766"/>
                <a:pt x="716410" y="1656121"/>
              </a:cubicBezTo>
              <a:cubicBezTo>
                <a:pt x="754748" y="1633476"/>
                <a:pt x="793721" y="1607683"/>
                <a:pt x="832057" y="1579624"/>
              </a:cubicBezTo>
              <a:cubicBezTo>
                <a:pt x="870393" y="1551565"/>
                <a:pt x="908947" y="1520609"/>
                <a:pt x="946425" y="1487765"/>
              </a:cubicBezTo>
              <a:cubicBezTo>
                <a:pt x="983903" y="1454921"/>
                <a:pt x="1021149" y="1419454"/>
                <a:pt x="1056927" y="1382559"/>
              </a:cubicBezTo>
              <a:cubicBezTo>
                <a:pt x="1092705" y="1345664"/>
                <a:pt x="1127809" y="1306513"/>
                <a:pt x="1161092" y="1266397"/>
              </a:cubicBezTo>
              <a:cubicBezTo>
                <a:pt x="1194375" y="1226281"/>
                <a:pt x="1226577" y="1184317"/>
                <a:pt x="1256624" y="1141861"/>
              </a:cubicBezTo>
              <a:cubicBezTo>
                <a:pt x="1286671" y="1099405"/>
                <a:pt x="1315237" y="1055512"/>
                <a:pt x="1341372" y="1011660"/>
              </a:cubicBezTo>
              <a:cubicBezTo>
                <a:pt x="1367507" y="967808"/>
                <a:pt x="1391792" y="923001"/>
                <a:pt x="1413431" y="878750"/>
              </a:cubicBezTo>
              <a:cubicBezTo>
                <a:pt x="1435070" y="834499"/>
                <a:pt x="1454541" y="789819"/>
                <a:pt x="1471204" y="746156"/>
              </a:cubicBezTo>
              <a:cubicBezTo>
                <a:pt x="1487867" y="702493"/>
                <a:pt x="1502099" y="658883"/>
                <a:pt x="1513411" y="616773"/>
              </a:cubicBezTo>
              <a:cubicBezTo>
                <a:pt x="1524723" y="574663"/>
                <a:pt x="1533369" y="533108"/>
                <a:pt x="1539078" y="493496"/>
              </a:cubicBezTo>
              <a:cubicBezTo>
                <a:pt x="1544787" y="453884"/>
                <a:pt x="1547686" y="415321"/>
                <a:pt x="1547667" y="379098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0.30263</cdr:x>
      <cdr:y>0.28032</cdr:y>
    </cdr:from>
    <cdr:to>
      <cdr:x>0.76656</cdr:x>
      <cdr:y>0.65043</cdr:y>
    </cdr:to>
    <cdr:sp macro="" textlink="">
      <cdr:nvSpPr>
        <cdr:cNvPr id="13" name="PlotDat4_23|1~43_1"/>
        <cdr:cNvSpPr/>
      </cdr:nvSpPr>
      <cdr:spPr>
        <a:xfrm xmlns:a="http://schemas.openxmlformats.org/drawingml/2006/main">
          <a:off x="2622740" y="1764262"/>
          <a:ext cx="4020671" cy="2329375"/>
        </a:xfrm>
        <a:custGeom xmlns:a="http://schemas.openxmlformats.org/drawingml/2006/main">
          <a:avLst/>
          <a:gdLst>
            <a:gd name="connsiteX0" fmla="*/ 4020671 w 4020671"/>
            <a:gd name="connsiteY0" fmla="*/ 425675 h 2329152"/>
            <a:gd name="connsiteX1" fmla="*/ 3998172 w 4020671"/>
            <a:gd name="connsiteY1" fmla="*/ 299754 h 2329152"/>
            <a:gd name="connsiteX2" fmla="*/ 3931271 w 4020671"/>
            <a:gd name="connsiteY2" fmla="*/ 193100 h 2329152"/>
            <a:gd name="connsiteX3" fmla="*/ 3821467 w 4020671"/>
            <a:gd name="connsiteY3" fmla="*/ 108229 h 2329152"/>
            <a:gd name="connsiteX4" fmla="*/ 3671200 w 4020671"/>
            <a:gd name="connsiteY4" fmla="*/ 46906 h 2329152"/>
            <a:gd name="connsiteX5" fmla="*/ 3483828 w 4020671"/>
            <a:gd name="connsiteY5" fmla="*/ 10578 h 2329152"/>
            <a:gd name="connsiteX6" fmla="*/ 3263551 w 4020671"/>
            <a:gd name="connsiteY6" fmla="*/ 0 h 2329152"/>
            <a:gd name="connsiteX7" fmla="*/ 3015266 w 4020671"/>
            <a:gd name="connsiteY7" fmla="*/ 15426 h 2329152"/>
            <a:gd name="connsiteX8" fmla="*/ 2744542 w 4020671"/>
            <a:gd name="connsiteY8" fmla="*/ 56539 h 2329152"/>
            <a:gd name="connsiteX9" fmla="*/ 2457408 w 4020671"/>
            <a:gd name="connsiteY9" fmla="*/ 122458 h 2329152"/>
            <a:gd name="connsiteX10" fmla="*/ 2160290 w 4020671"/>
            <a:gd name="connsiteY10" fmla="*/ 211610 h 2329152"/>
            <a:gd name="connsiteX11" fmla="*/ 1859828 w 4020671"/>
            <a:gd name="connsiteY11" fmla="*/ 322042 h 2329152"/>
            <a:gd name="connsiteX12" fmla="*/ 1562724 w 4020671"/>
            <a:gd name="connsiteY12" fmla="*/ 451299 h 2329152"/>
            <a:gd name="connsiteX13" fmla="*/ 1275620 w 4020671"/>
            <a:gd name="connsiteY13" fmla="*/ 596486 h 2329152"/>
            <a:gd name="connsiteX14" fmla="*/ 1004924 w 4020671"/>
            <a:gd name="connsiteY14" fmla="*/ 754390 h 2329152"/>
            <a:gd name="connsiteX15" fmla="*/ 756698 w 4020671"/>
            <a:gd name="connsiteY15" fmla="*/ 921424 h 2329152"/>
            <a:gd name="connsiteX16" fmla="*/ 536464 w 4020671"/>
            <a:gd name="connsiteY16" fmla="*/ 1093872 h 2329152"/>
            <a:gd name="connsiteX17" fmla="*/ 349165 w 4020671"/>
            <a:gd name="connsiteY17" fmla="*/ 1267957 h 2329152"/>
            <a:gd name="connsiteX18" fmla="*/ 198970 w 4020671"/>
            <a:gd name="connsiteY18" fmla="*/ 1439713 h 2329152"/>
            <a:gd name="connsiteX19" fmla="*/ 89239 w 4020671"/>
            <a:gd name="connsiteY19" fmla="*/ 1605298 h 2329152"/>
            <a:gd name="connsiteX20" fmla="*/ 22411 w 4020671"/>
            <a:gd name="connsiteY20" fmla="*/ 1761062 h 2329152"/>
            <a:gd name="connsiteX21" fmla="*/ 0 w 4020671"/>
            <a:gd name="connsiteY21" fmla="*/ 1903478 h 2329152"/>
            <a:gd name="connsiteX22" fmla="*/ 22499 w 4020671"/>
            <a:gd name="connsiteY22" fmla="*/ 2029399 h 2329152"/>
            <a:gd name="connsiteX23" fmla="*/ 89398 w 4020671"/>
            <a:gd name="connsiteY23" fmla="*/ 2136053 h 2329152"/>
            <a:gd name="connsiteX24" fmla="*/ 199203 w 4020671"/>
            <a:gd name="connsiteY24" fmla="*/ 2220924 h 2329152"/>
            <a:gd name="connsiteX25" fmla="*/ 349470 w 4020671"/>
            <a:gd name="connsiteY25" fmla="*/ 2282247 h 2329152"/>
            <a:gd name="connsiteX26" fmla="*/ 536842 w 4020671"/>
            <a:gd name="connsiteY26" fmla="*/ 2318575 h 2329152"/>
            <a:gd name="connsiteX27" fmla="*/ 757134 w 4020671"/>
            <a:gd name="connsiteY27" fmla="*/ 2329152 h 2329152"/>
            <a:gd name="connsiteX28" fmla="*/ 1005404 w 4020671"/>
            <a:gd name="connsiteY28" fmla="*/ 2313727 h 2329152"/>
            <a:gd name="connsiteX29" fmla="*/ 1276143 w 4020671"/>
            <a:gd name="connsiteY29" fmla="*/ 2272614 h 2329152"/>
            <a:gd name="connsiteX30" fmla="*/ 1563262 w 4020671"/>
            <a:gd name="connsiteY30" fmla="*/ 2206695 h 2329152"/>
            <a:gd name="connsiteX31" fmla="*/ 1860381 w 4020671"/>
            <a:gd name="connsiteY31" fmla="*/ 2117543 h 2329152"/>
            <a:gd name="connsiteX32" fmla="*/ 2160842 w 4020671"/>
            <a:gd name="connsiteY32" fmla="*/ 2007111 h 2329152"/>
            <a:gd name="connsiteX33" fmla="*/ 2457946 w 4020671"/>
            <a:gd name="connsiteY33" fmla="*/ 1877853 h 2329152"/>
            <a:gd name="connsiteX34" fmla="*/ 2745050 w 4020671"/>
            <a:gd name="connsiteY34" fmla="*/ 1732667 h 2329152"/>
            <a:gd name="connsiteX35" fmla="*/ 3015746 w 4020671"/>
            <a:gd name="connsiteY35" fmla="*/ 1574762 h 2329152"/>
            <a:gd name="connsiteX36" fmla="*/ 3263972 w 4020671"/>
            <a:gd name="connsiteY36" fmla="*/ 1407729 h 2329152"/>
            <a:gd name="connsiteX37" fmla="*/ 3484206 w 4020671"/>
            <a:gd name="connsiteY37" fmla="*/ 1235281 h 2329152"/>
            <a:gd name="connsiteX38" fmla="*/ 3671505 w 4020671"/>
            <a:gd name="connsiteY38" fmla="*/ 1061196 h 2329152"/>
            <a:gd name="connsiteX39" fmla="*/ 3821714 w 4020671"/>
            <a:gd name="connsiteY39" fmla="*/ 889440 h 2329152"/>
            <a:gd name="connsiteX40" fmla="*/ 3931446 w 4020671"/>
            <a:gd name="connsiteY40" fmla="*/ 723855 h 2329152"/>
            <a:gd name="connsiteX41" fmla="*/ 3998259 w 4020671"/>
            <a:gd name="connsiteY41" fmla="*/ 568091 h 2329152"/>
            <a:gd name="connsiteX42" fmla="*/ 4020671 w 4020671"/>
            <a:gd name="connsiteY42" fmla="*/ 425675 h 2329152"/>
            <a:gd name="connsiteX0" fmla="*/ 4020671 w 4020671"/>
            <a:gd name="connsiteY0" fmla="*/ 425675 h 2329152"/>
            <a:gd name="connsiteX1" fmla="*/ 3998172 w 4020671"/>
            <a:gd name="connsiteY1" fmla="*/ 299754 h 2329152"/>
            <a:gd name="connsiteX2" fmla="*/ 3931271 w 4020671"/>
            <a:gd name="connsiteY2" fmla="*/ 193100 h 2329152"/>
            <a:gd name="connsiteX3" fmla="*/ 3821467 w 4020671"/>
            <a:gd name="connsiteY3" fmla="*/ 108229 h 2329152"/>
            <a:gd name="connsiteX4" fmla="*/ 3671200 w 4020671"/>
            <a:gd name="connsiteY4" fmla="*/ 46906 h 2329152"/>
            <a:gd name="connsiteX5" fmla="*/ 3483828 w 4020671"/>
            <a:gd name="connsiteY5" fmla="*/ 10578 h 2329152"/>
            <a:gd name="connsiteX6" fmla="*/ 3263551 w 4020671"/>
            <a:gd name="connsiteY6" fmla="*/ 0 h 2329152"/>
            <a:gd name="connsiteX7" fmla="*/ 3015266 w 4020671"/>
            <a:gd name="connsiteY7" fmla="*/ 15426 h 2329152"/>
            <a:gd name="connsiteX8" fmla="*/ 2744542 w 4020671"/>
            <a:gd name="connsiteY8" fmla="*/ 56539 h 2329152"/>
            <a:gd name="connsiteX9" fmla="*/ 2457408 w 4020671"/>
            <a:gd name="connsiteY9" fmla="*/ 122458 h 2329152"/>
            <a:gd name="connsiteX10" fmla="*/ 2160290 w 4020671"/>
            <a:gd name="connsiteY10" fmla="*/ 211610 h 2329152"/>
            <a:gd name="connsiteX11" fmla="*/ 1859828 w 4020671"/>
            <a:gd name="connsiteY11" fmla="*/ 322042 h 2329152"/>
            <a:gd name="connsiteX12" fmla="*/ 1562724 w 4020671"/>
            <a:gd name="connsiteY12" fmla="*/ 451299 h 2329152"/>
            <a:gd name="connsiteX13" fmla="*/ 1275620 w 4020671"/>
            <a:gd name="connsiteY13" fmla="*/ 596486 h 2329152"/>
            <a:gd name="connsiteX14" fmla="*/ 1004924 w 4020671"/>
            <a:gd name="connsiteY14" fmla="*/ 754390 h 2329152"/>
            <a:gd name="connsiteX15" fmla="*/ 756698 w 4020671"/>
            <a:gd name="connsiteY15" fmla="*/ 921424 h 2329152"/>
            <a:gd name="connsiteX16" fmla="*/ 536464 w 4020671"/>
            <a:gd name="connsiteY16" fmla="*/ 1093872 h 2329152"/>
            <a:gd name="connsiteX17" fmla="*/ 349165 w 4020671"/>
            <a:gd name="connsiteY17" fmla="*/ 1267957 h 2329152"/>
            <a:gd name="connsiteX18" fmla="*/ 198970 w 4020671"/>
            <a:gd name="connsiteY18" fmla="*/ 1439713 h 2329152"/>
            <a:gd name="connsiteX19" fmla="*/ 89239 w 4020671"/>
            <a:gd name="connsiteY19" fmla="*/ 1605298 h 2329152"/>
            <a:gd name="connsiteX20" fmla="*/ 22411 w 4020671"/>
            <a:gd name="connsiteY20" fmla="*/ 1761062 h 2329152"/>
            <a:gd name="connsiteX21" fmla="*/ 0 w 4020671"/>
            <a:gd name="connsiteY21" fmla="*/ 1903478 h 2329152"/>
            <a:gd name="connsiteX22" fmla="*/ 22499 w 4020671"/>
            <a:gd name="connsiteY22" fmla="*/ 2029399 h 2329152"/>
            <a:gd name="connsiteX23" fmla="*/ 89398 w 4020671"/>
            <a:gd name="connsiteY23" fmla="*/ 2136053 h 2329152"/>
            <a:gd name="connsiteX24" fmla="*/ 199203 w 4020671"/>
            <a:gd name="connsiteY24" fmla="*/ 2220924 h 2329152"/>
            <a:gd name="connsiteX25" fmla="*/ 349470 w 4020671"/>
            <a:gd name="connsiteY25" fmla="*/ 2282247 h 2329152"/>
            <a:gd name="connsiteX26" fmla="*/ 536842 w 4020671"/>
            <a:gd name="connsiteY26" fmla="*/ 2318575 h 2329152"/>
            <a:gd name="connsiteX27" fmla="*/ 757134 w 4020671"/>
            <a:gd name="connsiteY27" fmla="*/ 2329152 h 2329152"/>
            <a:gd name="connsiteX28" fmla="*/ 1005404 w 4020671"/>
            <a:gd name="connsiteY28" fmla="*/ 2313727 h 2329152"/>
            <a:gd name="connsiteX29" fmla="*/ 1276143 w 4020671"/>
            <a:gd name="connsiteY29" fmla="*/ 2272614 h 2329152"/>
            <a:gd name="connsiteX30" fmla="*/ 1563262 w 4020671"/>
            <a:gd name="connsiteY30" fmla="*/ 2206695 h 2329152"/>
            <a:gd name="connsiteX31" fmla="*/ 1860381 w 4020671"/>
            <a:gd name="connsiteY31" fmla="*/ 2117543 h 2329152"/>
            <a:gd name="connsiteX32" fmla="*/ 2160842 w 4020671"/>
            <a:gd name="connsiteY32" fmla="*/ 2007111 h 2329152"/>
            <a:gd name="connsiteX33" fmla="*/ 2457946 w 4020671"/>
            <a:gd name="connsiteY33" fmla="*/ 1877853 h 2329152"/>
            <a:gd name="connsiteX34" fmla="*/ 2745050 w 4020671"/>
            <a:gd name="connsiteY34" fmla="*/ 1732667 h 2329152"/>
            <a:gd name="connsiteX35" fmla="*/ 3015746 w 4020671"/>
            <a:gd name="connsiteY35" fmla="*/ 1574762 h 2329152"/>
            <a:gd name="connsiteX36" fmla="*/ 3263972 w 4020671"/>
            <a:gd name="connsiteY36" fmla="*/ 1407729 h 2329152"/>
            <a:gd name="connsiteX37" fmla="*/ 3484206 w 4020671"/>
            <a:gd name="connsiteY37" fmla="*/ 1235281 h 2329152"/>
            <a:gd name="connsiteX38" fmla="*/ 3671505 w 4020671"/>
            <a:gd name="connsiteY38" fmla="*/ 1061196 h 2329152"/>
            <a:gd name="connsiteX39" fmla="*/ 3821714 w 4020671"/>
            <a:gd name="connsiteY39" fmla="*/ 889440 h 2329152"/>
            <a:gd name="connsiteX40" fmla="*/ 3931446 w 4020671"/>
            <a:gd name="connsiteY40" fmla="*/ 723855 h 2329152"/>
            <a:gd name="connsiteX41" fmla="*/ 3998259 w 4020671"/>
            <a:gd name="connsiteY41" fmla="*/ 568091 h 2329152"/>
            <a:gd name="connsiteX42" fmla="*/ 4020671 w 4020671"/>
            <a:gd name="connsiteY42" fmla="*/ 425675 h 2329152"/>
            <a:gd name="connsiteX0" fmla="*/ 4020671 w 4020671"/>
            <a:gd name="connsiteY0" fmla="*/ 425675 h 2329152"/>
            <a:gd name="connsiteX1" fmla="*/ 3998172 w 4020671"/>
            <a:gd name="connsiteY1" fmla="*/ 299754 h 2329152"/>
            <a:gd name="connsiteX2" fmla="*/ 3931271 w 4020671"/>
            <a:gd name="connsiteY2" fmla="*/ 193100 h 2329152"/>
            <a:gd name="connsiteX3" fmla="*/ 3821467 w 4020671"/>
            <a:gd name="connsiteY3" fmla="*/ 108229 h 2329152"/>
            <a:gd name="connsiteX4" fmla="*/ 3671200 w 4020671"/>
            <a:gd name="connsiteY4" fmla="*/ 46906 h 2329152"/>
            <a:gd name="connsiteX5" fmla="*/ 3483828 w 4020671"/>
            <a:gd name="connsiteY5" fmla="*/ 10578 h 2329152"/>
            <a:gd name="connsiteX6" fmla="*/ 3263551 w 4020671"/>
            <a:gd name="connsiteY6" fmla="*/ 0 h 2329152"/>
            <a:gd name="connsiteX7" fmla="*/ 3015266 w 4020671"/>
            <a:gd name="connsiteY7" fmla="*/ 15426 h 2329152"/>
            <a:gd name="connsiteX8" fmla="*/ 2744542 w 4020671"/>
            <a:gd name="connsiteY8" fmla="*/ 56539 h 2329152"/>
            <a:gd name="connsiteX9" fmla="*/ 2457408 w 4020671"/>
            <a:gd name="connsiteY9" fmla="*/ 122458 h 2329152"/>
            <a:gd name="connsiteX10" fmla="*/ 2160290 w 4020671"/>
            <a:gd name="connsiteY10" fmla="*/ 211610 h 2329152"/>
            <a:gd name="connsiteX11" fmla="*/ 1859828 w 4020671"/>
            <a:gd name="connsiteY11" fmla="*/ 322042 h 2329152"/>
            <a:gd name="connsiteX12" fmla="*/ 1562724 w 4020671"/>
            <a:gd name="connsiteY12" fmla="*/ 451299 h 2329152"/>
            <a:gd name="connsiteX13" fmla="*/ 1275620 w 4020671"/>
            <a:gd name="connsiteY13" fmla="*/ 596486 h 2329152"/>
            <a:gd name="connsiteX14" fmla="*/ 1004924 w 4020671"/>
            <a:gd name="connsiteY14" fmla="*/ 754390 h 2329152"/>
            <a:gd name="connsiteX15" fmla="*/ 756698 w 4020671"/>
            <a:gd name="connsiteY15" fmla="*/ 921424 h 2329152"/>
            <a:gd name="connsiteX16" fmla="*/ 536464 w 4020671"/>
            <a:gd name="connsiteY16" fmla="*/ 1093872 h 2329152"/>
            <a:gd name="connsiteX17" fmla="*/ 349165 w 4020671"/>
            <a:gd name="connsiteY17" fmla="*/ 1267957 h 2329152"/>
            <a:gd name="connsiteX18" fmla="*/ 198970 w 4020671"/>
            <a:gd name="connsiteY18" fmla="*/ 1439713 h 2329152"/>
            <a:gd name="connsiteX19" fmla="*/ 89239 w 4020671"/>
            <a:gd name="connsiteY19" fmla="*/ 1605298 h 2329152"/>
            <a:gd name="connsiteX20" fmla="*/ 22411 w 4020671"/>
            <a:gd name="connsiteY20" fmla="*/ 1761062 h 2329152"/>
            <a:gd name="connsiteX21" fmla="*/ 0 w 4020671"/>
            <a:gd name="connsiteY21" fmla="*/ 1903478 h 2329152"/>
            <a:gd name="connsiteX22" fmla="*/ 22499 w 4020671"/>
            <a:gd name="connsiteY22" fmla="*/ 2029399 h 2329152"/>
            <a:gd name="connsiteX23" fmla="*/ 89398 w 4020671"/>
            <a:gd name="connsiteY23" fmla="*/ 2136053 h 2329152"/>
            <a:gd name="connsiteX24" fmla="*/ 199203 w 4020671"/>
            <a:gd name="connsiteY24" fmla="*/ 2220924 h 2329152"/>
            <a:gd name="connsiteX25" fmla="*/ 349470 w 4020671"/>
            <a:gd name="connsiteY25" fmla="*/ 2282247 h 2329152"/>
            <a:gd name="connsiteX26" fmla="*/ 536842 w 4020671"/>
            <a:gd name="connsiteY26" fmla="*/ 2318575 h 2329152"/>
            <a:gd name="connsiteX27" fmla="*/ 757134 w 4020671"/>
            <a:gd name="connsiteY27" fmla="*/ 2329152 h 2329152"/>
            <a:gd name="connsiteX28" fmla="*/ 1005404 w 4020671"/>
            <a:gd name="connsiteY28" fmla="*/ 2313727 h 2329152"/>
            <a:gd name="connsiteX29" fmla="*/ 1276143 w 4020671"/>
            <a:gd name="connsiteY29" fmla="*/ 2272614 h 2329152"/>
            <a:gd name="connsiteX30" fmla="*/ 1563262 w 4020671"/>
            <a:gd name="connsiteY30" fmla="*/ 2206695 h 2329152"/>
            <a:gd name="connsiteX31" fmla="*/ 1860381 w 4020671"/>
            <a:gd name="connsiteY31" fmla="*/ 2117543 h 2329152"/>
            <a:gd name="connsiteX32" fmla="*/ 2160842 w 4020671"/>
            <a:gd name="connsiteY32" fmla="*/ 2007111 h 2329152"/>
            <a:gd name="connsiteX33" fmla="*/ 2457946 w 4020671"/>
            <a:gd name="connsiteY33" fmla="*/ 1877853 h 2329152"/>
            <a:gd name="connsiteX34" fmla="*/ 2745050 w 4020671"/>
            <a:gd name="connsiteY34" fmla="*/ 1732667 h 2329152"/>
            <a:gd name="connsiteX35" fmla="*/ 3015746 w 4020671"/>
            <a:gd name="connsiteY35" fmla="*/ 1574762 h 2329152"/>
            <a:gd name="connsiteX36" fmla="*/ 3263972 w 4020671"/>
            <a:gd name="connsiteY36" fmla="*/ 1407729 h 2329152"/>
            <a:gd name="connsiteX37" fmla="*/ 3484206 w 4020671"/>
            <a:gd name="connsiteY37" fmla="*/ 1235281 h 2329152"/>
            <a:gd name="connsiteX38" fmla="*/ 3671505 w 4020671"/>
            <a:gd name="connsiteY38" fmla="*/ 1061196 h 2329152"/>
            <a:gd name="connsiteX39" fmla="*/ 3821714 w 4020671"/>
            <a:gd name="connsiteY39" fmla="*/ 889440 h 2329152"/>
            <a:gd name="connsiteX40" fmla="*/ 3931446 w 4020671"/>
            <a:gd name="connsiteY40" fmla="*/ 723855 h 2329152"/>
            <a:gd name="connsiteX41" fmla="*/ 3998259 w 4020671"/>
            <a:gd name="connsiteY41" fmla="*/ 568091 h 2329152"/>
            <a:gd name="connsiteX42" fmla="*/ 4020671 w 4020671"/>
            <a:gd name="connsiteY42" fmla="*/ 425675 h 2329152"/>
            <a:gd name="connsiteX0" fmla="*/ 4020671 w 4020671"/>
            <a:gd name="connsiteY0" fmla="*/ 425675 h 2329152"/>
            <a:gd name="connsiteX1" fmla="*/ 3998172 w 4020671"/>
            <a:gd name="connsiteY1" fmla="*/ 299754 h 2329152"/>
            <a:gd name="connsiteX2" fmla="*/ 3931271 w 4020671"/>
            <a:gd name="connsiteY2" fmla="*/ 193100 h 2329152"/>
            <a:gd name="connsiteX3" fmla="*/ 3821467 w 4020671"/>
            <a:gd name="connsiteY3" fmla="*/ 108229 h 2329152"/>
            <a:gd name="connsiteX4" fmla="*/ 3671200 w 4020671"/>
            <a:gd name="connsiteY4" fmla="*/ 46906 h 2329152"/>
            <a:gd name="connsiteX5" fmla="*/ 3483828 w 4020671"/>
            <a:gd name="connsiteY5" fmla="*/ 10578 h 2329152"/>
            <a:gd name="connsiteX6" fmla="*/ 3263551 w 4020671"/>
            <a:gd name="connsiteY6" fmla="*/ 0 h 2329152"/>
            <a:gd name="connsiteX7" fmla="*/ 3015266 w 4020671"/>
            <a:gd name="connsiteY7" fmla="*/ 15426 h 2329152"/>
            <a:gd name="connsiteX8" fmla="*/ 2744542 w 4020671"/>
            <a:gd name="connsiteY8" fmla="*/ 56539 h 2329152"/>
            <a:gd name="connsiteX9" fmla="*/ 2457408 w 4020671"/>
            <a:gd name="connsiteY9" fmla="*/ 122458 h 2329152"/>
            <a:gd name="connsiteX10" fmla="*/ 2160290 w 4020671"/>
            <a:gd name="connsiteY10" fmla="*/ 211610 h 2329152"/>
            <a:gd name="connsiteX11" fmla="*/ 1859828 w 4020671"/>
            <a:gd name="connsiteY11" fmla="*/ 322042 h 2329152"/>
            <a:gd name="connsiteX12" fmla="*/ 1562724 w 4020671"/>
            <a:gd name="connsiteY12" fmla="*/ 451299 h 2329152"/>
            <a:gd name="connsiteX13" fmla="*/ 1275620 w 4020671"/>
            <a:gd name="connsiteY13" fmla="*/ 596486 h 2329152"/>
            <a:gd name="connsiteX14" fmla="*/ 1004924 w 4020671"/>
            <a:gd name="connsiteY14" fmla="*/ 754390 h 2329152"/>
            <a:gd name="connsiteX15" fmla="*/ 756698 w 4020671"/>
            <a:gd name="connsiteY15" fmla="*/ 921424 h 2329152"/>
            <a:gd name="connsiteX16" fmla="*/ 536464 w 4020671"/>
            <a:gd name="connsiteY16" fmla="*/ 1093872 h 2329152"/>
            <a:gd name="connsiteX17" fmla="*/ 349165 w 4020671"/>
            <a:gd name="connsiteY17" fmla="*/ 1267957 h 2329152"/>
            <a:gd name="connsiteX18" fmla="*/ 198970 w 4020671"/>
            <a:gd name="connsiteY18" fmla="*/ 1439713 h 2329152"/>
            <a:gd name="connsiteX19" fmla="*/ 89239 w 4020671"/>
            <a:gd name="connsiteY19" fmla="*/ 1605298 h 2329152"/>
            <a:gd name="connsiteX20" fmla="*/ 22411 w 4020671"/>
            <a:gd name="connsiteY20" fmla="*/ 1761062 h 2329152"/>
            <a:gd name="connsiteX21" fmla="*/ 0 w 4020671"/>
            <a:gd name="connsiteY21" fmla="*/ 1903478 h 2329152"/>
            <a:gd name="connsiteX22" fmla="*/ 22499 w 4020671"/>
            <a:gd name="connsiteY22" fmla="*/ 2029399 h 2329152"/>
            <a:gd name="connsiteX23" fmla="*/ 89398 w 4020671"/>
            <a:gd name="connsiteY23" fmla="*/ 2136053 h 2329152"/>
            <a:gd name="connsiteX24" fmla="*/ 199203 w 4020671"/>
            <a:gd name="connsiteY24" fmla="*/ 2220924 h 2329152"/>
            <a:gd name="connsiteX25" fmla="*/ 349470 w 4020671"/>
            <a:gd name="connsiteY25" fmla="*/ 2282247 h 2329152"/>
            <a:gd name="connsiteX26" fmla="*/ 536842 w 4020671"/>
            <a:gd name="connsiteY26" fmla="*/ 2318575 h 2329152"/>
            <a:gd name="connsiteX27" fmla="*/ 757134 w 4020671"/>
            <a:gd name="connsiteY27" fmla="*/ 2329152 h 2329152"/>
            <a:gd name="connsiteX28" fmla="*/ 1005404 w 4020671"/>
            <a:gd name="connsiteY28" fmla="*/ 2313727 h 2329152"/>
            <a:gd name="connsiteX29" fmla="*/ 1276143 w 4020671"/>
            <a:gd name="connsiteY29" fmla="*/ 2272614 h 2329152"/>
            <a:gd name="connsiteX30" fmla="*/ 1563262 w 4020671"/>
            <a:gd name="connsiteY30" fmla="*/ 2206695 h 2329152"/>
            <a:gd name="connsiteX31" fmla="*/ 1860381 w 4020671"/>
            <a:gd name="connsiteY31" fmla="*/ 2117543 h 2329152"/>
            <a:gd name="connsiteX32" fmla="*/ 2160842 w 4020671"/>
            <a:gd name="connsiteY32" fmla="*/ 2007111 h 2329152"/>
            <a:gd name="connsiteX33" fmla="*/ 2457946 w 4020671"/>
            <a:gd name="connsiteY33" fmla="*/ 1877853 h 2329152"/>
            <a:gd name="connsiteX34" fmla="*/ 2745050 w 4020671"/>
            <a:gd name="connsiteY34" fmla="*/ 1732667 h 2329152"/>
            <a:gd name="connsiteX35" fmla="*/ 3015746 w 4020671"/>
            <a:gd name="connsiteY35" fmla="*/ 1574762 h 2329152"/>
            <a:gd name="connsiteX36" fmla="*/ 3263972 w 4020671"/>
            <a:gd name="connsiteY36" fmla="*/ 1407729 h 2329152"/>
            <a:gd name="connsiteX37" fmla="*/ 3484206 w 4020671"/>
            <a:gd name="connsiteY37" fmla="*/ 1235281 h 2329152"/>
            <a:gd name="connsiteX38" fmla="*/ 3671505 w 4020671"/>
            <a:gd name="connsiteY38" fmla="*/ 1061196 h 2329152"/>
            <a:gd name="connsiteX39" fmla="*/ 3821714 w 4020671"/>
            <a:gd name="connsiteY39" fmla="*/ 889440 h 2329152"/>
            <a:gd name="connsiteX40" fmla="*/ 3931446 w 4020671"/>
            <a:gd name="connsiteY40" fmla="*/ 723855 h 2329152"/>
            <a:gd name="connsiteX41" fmla="*/ 3998259 w 4020671"/>
            <a:gd name="connsiteY41" fmla="*/ 568091 h 2329152"/>
            <a:gd name="connsiteX42" fmla="*/ 4020671 w 4020671"/>
            <a:gd name="connsiteY42" fmla="*/ 425675 h 2329152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263"/>
            <a:gd name="connsiteX1" fmla="*/ 3998172 w 4020671"/>
            <a:gd name="connsiteY1" fmla="*/ 299865 h 2329263"/>
            <a:gd name="connsiteX2" fmla="*/ 3931271 w 4020671"/>
            <a:gd name="connsiteY2" fmla="*/ 193211 h 2329263"/>
            <a:gd name="connsiteX3" fmla="*/ 3821467 w 4020671"/>
            <a:gd name="connsiteY3" fmla="*/ 108340 h 2329263"/>
            <a:gd name="connsiteX4" fmla="*/ 3671200 w 4020671"/>
            <a:gd name="connsiteY4" fmla="*/ 47017 h 2329263"/>
            <a:gd name="connsiteX5" fmla="*/ 3483828 w 4020671"/>
            <a:gd name="connsiteY5" fmla="*/ 10689 h 2329263"/>
            <a:gd name="connsiteX6" fmla="*/ 3263551 w 4020671"/>
            <a:gd name="connsiteY6" fmla="*/ 111 h 2329263"/>
            <a:gd name="connsiteX7" fmla="*/ 3015266 w 4020671"/>
            <a:gd name="connsiteY7" fmla="*/ 15537 h 2329263"/>
            <a:gd name="connsiteX8" fmla="*/ 2744542 w 4020671"/>
            <a:gd name="connsiteY8" fmla="*/ 56650 h 2329263"/>
            <a:gd name="connsiteX9" fmla="*/ 2457408 w 4020671"/>
            <a:gd name="connsiteY9" fmla="*/ 122569 h 2329263"/>
            <a:gd name="connsiteX10" fmla="*/ 2160290 w 4020671"/>
            <a:gd name="connsiteY10" fmla="*/ 211721 h 2329263"/>
            <a:gd name="connsiteX11" fmla="*/ 1859828 w 4020671"/>
            <a:gd name="connsiteY11" fmla="*/ 322153 h 2329263"/>
            <a:gd name="connsiteX12" fmla="*/ 1562724 w 4020671"/>
            <a:gd name="connsiteY12" fmla="*/ 451410 h 2329263"/>
            <a:gd name="connsiteX13" fmla="*/ 1275620 w 4020671"/>
            <a:gd name="connsiteY13" fmla="*/ 596597 h 2329263"/>
            <a:gd name="connsiteX14" fmla="*/ 1004924 w 4020671"/>
            <a:gd name="connsiteY14" fmla="*/ 754501 h 2329263"/>
            <a:gd name="connsiteX15" fmla="*/ 756698 w 4020671"/>
            <a:gd name="connsiteY15" fmla="*/ 921535 h 2329263"/>
            <a:gd name="connsiteX16" fmla="*/ 536464 w 4020671"/>
            <a:gd name="connsiteY16" fmla="*/ 1093983 h 2329263"/>
            <a:gd name="connsiteX17" fmla="*/ 349165 w 4020671"/>
            <a:gd name="connsiteY17" fmla="*/ 1268068 h 2329263"/>
            <a:gd name="connsiteX18" fmla="*/ 198970 w 4020671"/>
            <a:gd name="connsiteY18" fmla="*/ 1439824 h 2329263"/>
            <a:gd name="connsiteX19" fmla="*/ 89239 w 4020671"/>
            <a:gd name="connsiteY19" fmla="*/ 1605409 h 2329263"/>
            <a:gd name="connsiteX20" fmla="*/ 22411 w 4020671"/>
            <a:gd name="connsiteY20" fmla="*/ 1761173 h 2329263"/>
            <a:gd name="connsiteX21" fmla="*/ 0 w 4020671"/>
            <a:gd name="connsiteY21" fmla="*/ 1903589 h 2329263"/>
            <a:gd name="connsiteX22" fmla="*/ 22499 w 4020671"/>
            <a:gd name="connsiteY22" fmla="*/ 2029510 h 2329263"/>
            <a:gd name="connsiteX23" fmla="*/ 89398 w 4020671"/>
            <a:gd name="connsiteY23" fmla="*/ 2136164 h 2329263"/>
            <a:gd name="connsiteX24" fmla="*/ 199203 w 4020671"/>
            <a:gd name="connsiteY24" fmla="*/ 2221035 h 2329263"/>
            <a:gd name="connsiteX25" fmla="*/ 349470 w 4020671"/>
            <a:gd name="connsiteY25" fmla="*/ 2282358 h 2329263"/>
            <a:gd name="connsiteX26" fmla="*/ 536842 w 4020671"/>
            <a:gd name="connsiteY26" fmla="*/ 2318686 h 2329263"/>
            <a:gd name="connsiteX27" fmla="*/ 757134 w 4020671"/>
            <a:gd name="connsiteY27" fmla="*/ 2329263 h 2329263"/>
            <a:gd name="connsiteX28" fmla="*/ 1005404 w 4020671"/>
            <a:gd name="connsiteY28" fmla="*/ 2313838 h 2329263"/>
            <a:gd name="connsiteX29" fmla="*/ 1276143 w 4020671"/>
            <a:gd name="connsiteY29" fmla="*/ 2272725 h 2329263"/>
            <a:gd name="connsiteX30" fmla="*/ 1563262 w 4020671"/>
            <a:gd name="connsiteY30" fmla="*/ 2206806 h 2329263"/>
            <a:gd name="connsiteX31" fmla="*/ 1860381 w 4020671"/>
            <a:gd name="connsiteY31" fmla="*/ 2117654 h 2329263"/>
            <a:gd name="connsiteX32" fmla="*/ 2160842 w 4020671"/>
            <a:gd name="connsiteY32" fmla="*/ 2007222 h 2329263"/>
            <a:gd name="connsiteX33" fmla="*/ 2457946 w 4020671"/>
            <a:gd name="connsiteY33" fmla="*/ 1877964 h 2329263"/>
            <a:gd name="connsiteX34" fmla="*/ 2745050 w 4020671"/>
            <a:gd name="connsiteY34" fmla="*/ 1732778 h 2329263"/>
            <a:gd name="connsiteX35" fmla="*/ 3015746 w 4020671"/>
            <a:gd name="connsiteY35" fmla="*/ 1574873 h 2329263"/>
            <a:gd name="connsiteX36" fmla="*/ 3263972 w 4020671"/>
            <a:gd name="connsiteY36" fmla="*/ 1407840 h 2329263"/>
            <a:gd name="connsiteX37" fmla="*/ 3484206 w 4020671"/>
            <a:gd name="connsiteY37" fmla="*/ 1235392 h 2329263"/>
            <a:gd name="connsiteX38" fmla="*/ 3671505 w 4020671"/>
            <a:gd name="connsiteY38" fmla="*/ 1061307 h 2329263"/>
            <a:gd name="connsiteX39" fmla="*/ 3821714 w 4020671"/>
            <a:gd name="connsiteY39" fmla="*/ 889551 h 2329263"/>
            <a:gd name="connsiteX40" fmla="*/ 3931446 w 4020671"/>
            <a:gd name="connsiteY40" fmla="*/ 723966 h 2329263"/>
            <a:gd name="connsiteX41" fmla="*/ 3998259 w 4020671"/>
            <a:gd name="connsiteY41" fmla="*/ 568202 h 2329263"/>
            <a:gd name="connsiteX42" fmla="*/ 4020671 w 4020671"/>
            <a:gd name="connsiteY42" fmla="*/ 425786 h 2329263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  <a:gd name="connsiteX0" fmla="*/ 4020671 w 4020671"/>
            <a:gd name="connsiteY0" fmla="*/ 425786 h 2329375"/>
            <a:gd name="connsiteX1" fmla="*/ 3998172 w 4020671"/>
            <a:gd name="connsiteY1" fmla="*/ 299865 h 2329375"/>
            <a:gd name="connsiteX2" fmla="*/ 3931271 w 4020671"/>
            <a:gd name="connsiteY2" fmla="*/ 193211 h 2329375"/>
            <a:gd name="connsiteX3" fmla="*/ 3821467 w 4020671"/>
            <a:gd name="connsiteY3" fmla="*/ 108340 h 2329375"/>
            <a:gd name="connsiteX4" fmla="*/ 3671200 w 4020671"/>
            <a:gd name="connsiteY4" fmla="*/ 47017 h 2329375"/>
            <a:gd name="connsiteX5" fmla="*/ 3483828 w 4020671"/>
            <a:gd name="connsiteY5" fmla="*/ 10689 h 2329375"/>
            <a:gd name="connsiteX6" fmla="*/ 3263551 w 4020671"/>
            <a:gd name="connsiteY6" fmla="*/ 111 h 2329375"/>
            <a:gd name="connsiteX7" fmla="*/ 3015266 w 4020671"/>
            <a:gd name="connsiteY7" fmla="*/ 15537 h 2329375"/>
            <a:gd name="connsiteX8" fmla="*/ 2744542 w 4020671"/>
            <a:gd name="connsiteY8" fmla="*/ 56650 h 2329375"/>
            <a:gd name="connsiteX9" fmla="*/ 2457408 w 4020671"/>
            <a:gd name="connsiteY9" fmla="*/ 122569 h 2329375"/>
            <a:gd name="connsiteX10" fmla="*/ 2160290 w 4020671"/>
            <a:gd name="connsiteY10" fmla="*/ 211721 h 2329375"/>
            <a:gd name="connsiteX11" fmla="*/ 1859828 w 4020671"/>
            <a:gd name="connsiteY11" fmla="*/ 322153 h 2329375"/>
            <a:gd name="connsiteX12" fmla="*/ 1562724 w 4020671"/>
            <a:gd name="connsiteY12" fmla="*/ 451410 h 2329375"/>
            <a:gd name="connsiteX13" fmla="*/ 1275620 w 4020671"/>
            <a:gd name="connsiteY13" fmla="*/ 596597 h 2329375"/>
            <a:gd name="connsiteX14" fmla="*/ 1004924 w 4020671"/>
            <a:gd name="connsiteY14" fmla="*/ 754501 h 2329375"/>
            <a:gd name="connsiteX15" fmla="*/ 756698 w 4020671"/>
            <a:gd name="connsiteY15" fmla="*/ 921535 h 2329375"/>
            <a:gd name="connsiteX16" fmla="*/ 536464 w 4020671"/>
            <a:gd name="connsiteY16" fmla="*/ 1093983 h 2329375"/>
            <a:gd name="connsiteX17" fmla="*/ 349165 w 4020671"/>
            <a:gd name="connsiteY17" fmla="*/ 1268068 h 2329375"/>
            <a:gd name="connsiteX18" fmla="*/ 198970 w 4020671"/>
            <a:gd name="connsiteY18" fmla="*/ 1439824 h 2329375"/>
            <a:gd name="connsiteX19" fmla="*/ 89239 w 4020671"/>
            <a:gd name="connsiteY19" fmla="*/ 1605409 h 2329375"/>
            <a:gd name="connsiteX20" fmla="*/ 22411 w 4020671"/>
            <a:gd name="connsiteY20" fmla="*/ 1761173 h 2329375"/>
            <a:gd name="connsiteX21" fmla="*/ 0 w 4020671"/>
            <a:gd name="connsiteY21" fmla="*/ 1903589 h 2329375"/>
            <a:gd name="connsiteX22" fmla="*/ 22499 w 4020671"/>
            <a:gd name="connsiteY22" fmla="*/ 2029510 h 2329375"/>
            <a:gd name="connsiteX23" fmla="*/ 89398 w 4020671"/>
            <a:gd name="connsiteY23" fmla="*/ 2136164 h 2329375"/>
            <a:gd name="connsiteX24" fmla="*/ 199203 w 4020671"/>
            <a:gd name="connsiteY24" fmla="*/ 2221035 h 2329375"/>
            <a:gd name="connsiteX25" fmla="*/ 349470 w 4020671"/>
            <a:gd name="connsiteY25" fmla="*/ 2282358 h 2329375"/>
            <a:gd name="connsiteX26" fmla="*/ 536842 w 4020671"/>
            <a:gd name="connsiteY26" fmla="*/ 2318686 h 2329375"/>
            <a:gd name="connsiteX27" fmla="*/ 757134 w 4020671"/>
            <a:gd name="connsiteY27" fmla="*/ 2329263 h 2329375"/>
            <a:gd name="connsiteX28" fmla="*/ 1005404 w 4020671"/>
            <a:gd name="connsiteY28" fmla="*/ 2313838 h 2329375"/>
            <a:gd name="connsiteX29" fmla="*/ 1276143 w 4020671"/>
            <a:gd name="connsiteY29" fmla="*/ 2272725 h 2329375"/>
            <a:gd name="connsiteX30" fmla="*/ 1563262 w 4020671"/>
            <a:gd name="connsiteY30" fmla="*/ 2206806 h 2329375"/>
            <a:gd name="connsiteX31" fmla="*/ 1860381 w 4020671"/>
            <a:gd name="connsiteY31" fmla="*/ 2117654 h 2329375"/>
            <a:gd name="connsiteX32" fmla="*/ 2160842 w 4020671"/>
            <a:gd name="connsiteY32" fmla="*/ 2007222 h 2329375"/>
            <a:gd name="connsiteX33" fmla="*/ 2457946 w 4020671"/>
            <a:gd name="connsiteY33" fmla="*/ 1877964 h 2329375"/>
            <a:gd name="connsiteX34" fmla="*/ 2745050 w 4020671"/>
            <a:gd name="connsiteY34" fmla="*/ 1732778 h 2329375"/>
            <a:gd name="connsiteX35" fmla="*/ 3015746 w 4020671"/>
            <a:gd name="connsiteY35" fmla="*/ 1574873 h 2329375"/>
            <a:gd name="connsiteX36" fmla="*/ 3263972 w 4020671"/>
            <a:gd name="connsiteY36" fmla="*/ 1407840 h 2329375"/>
            <a:gd name="connsiteX37" fmla="*/ 3484206 w 4020671"/>
            <a:gd name="connsiteY37" fmla="*/ 1235392 h 2329375"/>
            <a:gd name="connsiteX38" fmla="*/ 3671505 w 4020671"/>
            <a:gd name="connsiteY38" fmla="*/ 1061307 h 2329375"/>
            <a:gd name="connsiteX39" fmla="*/ 3821714 w 4020671"/>
            <a:gd name="connsiteY39" fmla="*/ 889551 h 2329375"/>
            <a:gd name="connsiteX40" fmla="*/ 3931446 w 4020671"/>
            <a:gd name="connsiteY40" fmla="*/ 723966 h 2329375"/>
            <a:gd name="connsiteX41" fmla="*/ 3998259 w 4020671"/>
            <a:gd name="connsiteY41" fmla="*/ 568202 h 2329375"/>
            <a:gd name="connsiteX42" fmla="*/ 4020671 w 4020671"/>
            <a:gd name="connsiteY42" fmla="*/ 425786 h 2329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020671" h="2329375">
              <a:moveTo>
                <a:pt x="4020671" y="425786"/>
              </a:moveTo>
              <a:cubicBezTo>
                <a:pt x="4020657" y="381063"/>
                <a:pt x="4013072" y="338628"/>
                <a:pt x="3998172" y="299865"/>
              </a:cubicBezTo>
              <a:cubicBezTo>
                <a:pt x="3983272" y="261103"/>
                <a:pt x="3960722" y="225132"/>
                <a:pt x="3931271" y="193211"/>
              </a:cubicBezTo>
              <a:cubicBezTo>
                <a:pt x="3901820" y="161290"/>
                <a:pt x="3864812" y="132706"/>
                <a:pt x="3821467" y="108340"/>
              </a:cubicBezTo>
              <a:cubicBezTo>
                <a:pt x="3778122" y="83974"/>
                <a:pt x="3727473" y="63292"/>
                <a:pt x="3671200" y="47017"/>
              </a:cubicBezTo>
              <a:cubicBezTo>
                <a:pt x="3614927" y="30742"/>
                <a:pt x="3551770" y="18507"/>
                <a:pt x="3483828" y="10689"/>
              </a:cubicBezTo>
              <a:cubicBezTo>
                <a:pt x="3415886" y="2871"/>
                <a:pt x="3341645" y="-697"/>
                <a:pt x="3263551" y="111"/>
              </a:cubicBezTo>
              <a:cubicBezTo>
                <a:pt x="3185457" y="919"/>
                <a:pt x="3101767" y="6114"/>
                <a:pt x="3015266" y="15537"/>
              </a:cubicBezTo>
              <a:cubicBezTo>
                <a:pt x="2928765" y="24960"/>
                <a:pt x="2837518" y="38811"/>
                <a:pt x="2744542" y="56650"/>
              </a:cubicBezTo>
              <a:cubicBezTo>
                <a:pt x="2651566" y="74489"/>
                <a:pt x="2554783" y="96724"/>
                <a:pt x="2457408" y="122569"/>
              </a:cubicBezTo>
              <a:cubicBezTo>
                <a:pt x="2360033" y="148414"/>
                <a:pt x="2259887" y="178457"/>
                <a:pt x="2160290" y="211721"/>
              </a:cubicBezTo>
              <a:cubicBezTo>
                <a:pt x="2060693" y="244985"/>
                <a:pt x="1959422" y="282205"/>
                <a:pt x="1859828" y="322153"/>
              </a:cubicBezTo>
              <a:cubicBezTo>
                <a:pt x="1760234" y="362101"/>
                <a:pt x="1660092" y="405669"/>
                <a:pt x="1562724" y="451410"/>
              </a:cubicBezTo>
              <a:cubicBezTo>
                <a:pt x="1465356" y="497151"/>
                <a:pt x="1368586" y="546082"/>
                <a:pt x="1275620" y="596597"/>
              </a:cubicBezTo>
              <a:cubicBezTo>
                <a:pt x="1182654" y="647112"/>
                <a:pt x="1091411" y="700345"/>
                <a:pt x="1004924" y="754501"/>
              </a:cubicBezTo>
              <a:cubicBezTo>
                <a:pt x="918437" y="808657"/>
                <a:pt x="834775" y="864955"/>
                <a:pt x="756698" y="921535"/>
              </a:cubicBezTo>
              <a:cubicBezTo>
                <a:pt x="678621" y="978115"/>
                <a:pt x="604386" y="1036228"/>
                <a:pt x="536464" y="1093983"/>
              </a:cubicBezTo>
              <a:cubicBezTo>
                <a:pt x="468542" y="1151739"/>
                <a:pt x="405414" y="1210428"/>
                <a:pt x="349165" y="1268068"/>
              </a:cubicBezTo>
              <a:cubicBezTo>
                <a:pt x="292916" y="1325708"/>
                <a:pt x="242291" y="1383601"/>
                <a:pt x="198970" y="1439824"/>
              </a:cubicBezTo>
              <a:cubicBezTo>
                <a:pt x="155649" y="1496047"/>
                <a:pt x="118666" y="1551851"/>
                <a:pt x="89239" y="1605409"/>
              </a:cubicBezTo>
              <a:cubicBezTo>
                <a:pt x="59812" y="1658967"/>
                <a:pt x="37284" y="1711476"/>
                <a:pt x="22411" y="1761173"/>
              </a:cubicBezTo>
              <a:cubicBezTo>
                <a:pt x="7538" y="1810870"/>
                <a:pt x="-15" y="1858866"/>
                <a:pt x="0" y="1903589"/>
              </a:cubicBezTo>
              <a:cubicBezTo>
                <a:pt x="15" y="1948312"/>
                <a:pt x="7599" y="1990748"/>
                <a:pt x="22499" y="2029510"/>
              </a:cubicBezTo>
              <a:cubicBezTo>
                <a:pt x="37399" y="2068272"/>
                <a:pt x="59947" y="2104243"/>
                <a:pt x="89398" y="2136164"/>
              </a:cubicBezTo>
              <a:cubicBezTo>
                <a:pt x="118849" y="2168085"/>
                <a:pt x="155858" y="2196669"/>
                <a:pt x="199203" y="2221035"/>
              </a:cubicBezTo>
              <a:cubicBezTo>
                <a:pt x="242548" y="2245401"/>
                <a:pt x="293197" y="2266083"/>
                <a:pt x="349470" y="2282358"/>
              </a:cubicBezTo>
              <a:cubicBezTo>
                <a:pt x="405743" y="2298633"/>
                <a:pt x="468898" y="2310869"/>
                <a:pt x="536842" y="2318686"/>
              </a:cubicBezTo>
              <a:cubicBezTo>
                <a:pt x="604786" y="2326504"/>
                <a:pt x="679040" y="2330071"/>
                <a:pt x="757134" y="2329263"/>
              </a:cubicBezTo>
              <a:cubicBezTo>
                <a:pt x="835228" y="2328455"/>
                <a:pt x="918903" y="2323261"/>
                <a:pt x="1005404" y="2313838"/>
              </a:cubicBezTo>
              <a:cubicBezTo>
                <a:pt x="1091905" y="2304415"/>
                <a:pt x="1183167" y="2290564"/>
                <a:pt x="1276143" y="2272725"/>
              </a:cubicBezTo>
              <a:cubicBezTo>
                <a:pt x="1369119" y="2254886"/>
                <a:pt x="1465889" y="2232651"/>
                <a:pt x="1563262" y="2206806"/>
              </a:cubicBezTo>
              <a:cubicBezTo>
                <a:pt x="1660635" y="2180961"/>
                <a:pt x="1760784" y="2150918"/>
                <a:pt x="1860381" y="2117654"/>
              </a:cubicBezTo>
              <a:cubicBezTo>
                <a:pt x="1959978" y="2084390"/>
                <a:pt x="2061248" y="2047170"/>
                <a:pt x="2160842" y="2007222"/>
              </a:cubicBezTo>
              <a:cubicBezTo>
                <a:pt x="2260436" y="1967274"/>
                <a:pt x="2360578" y="1923705"/>
                <a:pt x="2457946" y="1877964"/>
              </a:cubicBezTo>
              <a:cubicBezTo>
                <a:pt x="2555314" y="1832223"/>
                <a:pt x="2652084" y="1783293"/>
                <a:pt x="2745050" y="1732778"/>
              </a:cubicBezTo>
              <a:cubicBezTo>
                <a:pt x="2838016" y="1682263"/>
                <a:pt x="2929259" y="1629029"/>
                <a:pt x="3015746" y="1574873"/>
              </a:cubicBezTo>
              <a:cubicBezTo>
                <a:pt x="3102233" y="1520717"/>
                <a:pt x="3185895" y="1464420"/>
                <a:pt x="3263972" y="1407840"/>
              </a:cubicBezTo>
              <a:cubicBezTo>
                <a:pt x="3342049" y="1351260"/>
                <a:pt x="3416284" y="1293148"/>
                <a:pt x="3484206" y="1235392"/>
              </a:cubicBezTo>
              <a:cubicBezTo>
                <a:pt x="3552128" y="1177637"/>
                <a:pt x="3615254" y="1118947"/>
                <a:pt x="3671505" y="1061307"/>
              </a:cubicBezTo>
              <a:cubicBezTo>
                <a:pt x="3727756" y="1003667"/>
                <a:pt x="3778390" y="945775"/>
                <a:pt x="3821714" y="889551"/>
              </a:cubicBezTo>
              <a:cubicBezTo>
                <a:pt x="3865038" y="833327"/>
                <a:pt x="3902022" y="777524"/>
                <a:pt x="3931446" y="723966"/>
              </a:cubicBezTo>
              <a:cubicBezTo>
                <a:pt x="3960870" y="670408"/>
                <a:pt x="3983388" y="617899"/>
                <a:pt x="3998259" y="568202"/>
              </a:cubicBezTo>
              <a:cubicBezTo>
                <a:pt x="4013130" y="518505"/>
                <a:pt x="4020685" y="470509"/>
                <a:pt x="4020671" y="425786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0.60089</cdr:x>
      <cdr:y>0.05521</cdr:y>
    </cdr:from>
    <cdr:to>
      <cdr:x>0.82356</cdr:x>
      <cdr:y>0.09484</cdr:y>
    </cdr:to>
    <cdr:sp macro="" textlink="">
      <cdr:nvSpPr>
        <cdr:cNvPr id="14" name="ErrorSize"/>
        <cdr:cNvSpPr txBox="1"/>
      </cdr:nvSpPr>
      <cdr:spPr>
        <a:xfrm xmlns:a="http://schemas.openxmlformats.org/drawingml/2006/main">
          <a:off x="52076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0.52276</cdr:x>
      <cdr:y>0.62134</cdr:y>
    </cdr:from>
    <cdr:to>
      <cdr:x>0.83507</cdr:x>
      <cdr:y>0.77704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4531167" y="3909028"/>
          <a:ext cx="2706995" cy="9795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MMI17-10-1</a:t>
          </a:r>
          <a:endParaRPr lang="en-US" sz="1600" b="1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239.99 ±</a:t>
          </a:r>
          <a:r>
            <a:rPr lang="en-US" sz="14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0.16 (0.19) [0.32]</a:t>
          </a:r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Ma</a:t>
          </a:r>
        </a:p>
        <a:p xmlns:a="http://schemas.openxmlformats.org/drawingml/2006/main"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lang="en-US" sz="1400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lang="en-US" sz="1400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age</a:t>
          </a:r>
        </a:p>
        <a:p xmlns:a="http://schemas.openxmlformats.org/drawingml/2006/main"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n=4, MSWD=0.96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1105" cy="62909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0.52092</cdr:x>
      <cdr:y>0.82531</cdr:y>
    </cdr:from>
    <cdr:to>
      <cdr:x>0.52685</cdr:x>
      <cdr:y>0.87297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145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0.11852</cdr:x>
      <cdr:y>0.43558</cdr:y>
    </cdr:from>
    <cdr:to>
      <cdr:x>0.16706</cdr:x>
      <cdr:y>0.45026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0.33273</cdr:x>
      <cdr:y>0.22027</cdr:y>
    </cdr:from>
    <cdr:to>
      <cdr:x>0.36949</cdr:x>
      <cdr:y>0.67239</cdr:y>
    </cdr:to>
    <cdr:sp macro="" textlink="">
      <cdr:nvSpPr>
        <cdr:cNvPr id="4" name="PlotDat10_8|1~5_0X"/>
        <cdr:cNvSpPr/>
      </cdr:nvSpPr>
      <cdr:spPr>
        <a:xfrm xmlns:a="http://schemas.openxmlformats.org/drawingml/2006/main">
          <a:off x="2883662" y="1386304"/>
          <a:ext cx="318517" cy="28455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2845549">
              <a:moveTo>
                <a:pt x="0" y="2845548"/>
              </a:moveTo>
              <a:lnTo>
                <a:pt x="318516" y="2845548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0.45524</cdr:x>
      <cdr:y>0.25811</cdr:y>
    </cdr:from>
    <cdr:to>
      <cdr:x>0.492</cdr:x>
      <cdr:y>0.59874</cdr:y>
    </cdr:to>
    <cdr:sp macro="" textlink="">
      <cdr:nvSpPr>
        <cdr:cNvPr id="5" name="PlotDat10_8|7~11_0X"/>
        <cdr:cNvSpPr/>
      </cdr:nvSpPr>
      <cdr:spPr>
        <a:xfrm xmlns:a="http://schemas.openxmlformats.org/drawingml/2006/main">
          <a:off x="3945382" y="1624489"/>
          <a:ext cx="318517" cy="21438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2143808">
              <a:moveTo>
                <a:pt x="0" y="2143807"/>
              </a:moveTo>
              <a:lnTo>
                <a:pt x="318516" y="2143807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0.57775</cdr:x>
      <cdr:y>0.19737</cdr:y>
    </cdr:from>
    <cdr:to>
      <cdr:x>0.6145</cdr:x>
      <cdr:y>0.45787</cdr:y>
    </cdr:to>
    <cdr:sp macro="" textlink="">
      <cdr:nvSpPr>
        <cdr:cNvPr id="6" name="PlotDat10_8|13~17_0X"/>
        <cdr:cNvSpPr/>
      </cdr:nvSpPr>
      <cdr:spPr>
        <a:xfrm xmlns:a="http://schemas.openxmlformats.org/drawingml/2006/main">
          <a:off x="5007102" y="1242214"/>
          <a:ext cx="318517" cy="16394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639471">
              <a:moveTo>
                <a:pt x="0" y="1639470"/>
              </a:moveTo>
              <a:lnTo>
                <a:pt x="318516" y="1639470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0.70026</cdr:x>
      <cdr:y>0.15533</cdr:y>
    </cdr:from>
    <cdr:to>
      <cdr:x>0.73701</cdr:x>
      <cdr:y>0.40612</cdr:y>
    </cdr:to>
    <cdr:sp macro="" textlink="">
      <cdr:nvSpPr>
        <cdr:cNvPr id="7" name="PlotDat10_8|19~23_0X"/>
        <cdr:cNvSpPr/>
      </cdr:nvSpPr>
      <cdr:spPr>
        <a:xfrm xmlns:a="http://schemas.openxmlformats.org/drawingml/2006/main">
          <a:off x="6068822" y="977605"/>
          <a:ext cx="318517" cy="15783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578393">
              <a:moveTo>
                <a:pt x="0" y="1578392"/>
              </a:moveTo>
              <a:lnTo>
                <a:pt x="318516" y="1578392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0.37793</cdr:x>
      <cdr:y>0.66764</cdr:y>
    </cdr:from>
    <cdr:to>
      <cdr:x>0.69181</cdr:x>
      <cdr:y>0.80312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275362" y="4201954"/>
          <a:ext cx="2720275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239.99±0.15  [0.064%]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0.96, probability = 0.41</a:t>
          </a:r>
        </a:p>
      </cdr:txBody>
    </cdr:sp>
  </cdr:relSizeAnchor>
  <cdr:relSizeAnchor xmlns:cdr="http://schemas.openxmlformats.org/drawingml/2006/chartDrawing">
    <cdr:from>
      <cdr:x>0.6974</cdr:x>
      <cdr:y>0.05521</cdr:y>
    </cdr:from>
    <cdr:to>
      <cdr:x>0.84114</cdr:x>
      <cdr:y>0.09484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0.11158</cdr:x>
      <cdr:y>0.29478</cdr:y>
    </cdr:from>
    <cdr:to>
      <cdr:x>0.1601</cdr:x>
      <cdr:y>0.6178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967129" y="1854522"/>
          <a:ext cx="420587" cy="20322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66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0" y="0"/>
          <a:ext cx="7372350" cy="10347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220˚C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180˚C.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with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single collector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VG 54R thermal ionization mass spectrometer equiped with analogue Daly photomultiplier.  Analytical blanks are 0.1 pg for U and up 0.5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± 0.04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 and 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238U/235U ratio of 137.88.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Lin did the mineral separation. T. Ockerman conducted activities in the clean lab and H.  assisted with mass spectrometry. 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146304</xdr:colOff>
      <xdr:row>29</xdr:row>
      <xdr:rowOff>157353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3304" cy="485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8932D-AF94-4C4B-A03F-827969FE8FF8}">
  <sheetPr>
    <pageSetUpPr autoPageBreaks="0" fitToPage="1"/>
  </sheetPr>
  <dimension ref="A1:AW315"/>
  <sheetViews>
    <sheetView tabSelected="1" zoomScale="120" workbookViewId="0">
      <pane ySplit="5" topLeftCell="A6" activePane="bottomLeft" state="frozen"/>
      <selection pane="bottomLeft"/>
    </sheetView>
  </sheetViews>
  <sheetFormatPr defaultColWidth="8.796875" defaultRowHeight="13.15" x14ac:dyDescent="0.4"/>
  <cols>
    <col min="1" max="2" width="5.46484375" customWidth="1"/>
    <col min="3" max="3" width="4.73046875" customWidth="1"/>
    <col min="4" max="5" width="4.265625" style="3" customWidth="1"/>
    <col min="6" max="6" width="7.265625" style="3" customWidth="1"/>
    <col min="7" max="7" width="6.1328125" style="3" customWidth="1"/>
    <col min="8" max="8" width="4.265625" style="8" customWidth="1"/>
    <col min="9" max="9" width="4.1328125" style="3" customWidth="1"/>
    <col min="10" max="10" width="5" style="4" customWidth="1"/>
    <col min="11" max="11" width="0.796875" style="3" customWidth="1"/>
    <col min="12" max="12" width="5" style="5" customWidth="1"/>
    <col min="13" max="13" width="6.1328125" style="6" customWidth="1"/>
    <col min="14" max="14" width="4.73046875" style="5" customWidth="1"/>
    <col min="15" max="15" width="7.265625" style="7" customWidth="1"/>
    <col min="16" max="16" width="4.73046875" style="5" customWidth="1"/>
    <col min="17" max="17" width="6.1328125" style="7" customWidth="1"/>
    <col min="18" max="19" width="4.73046875" style="5" customWidth="1"/>
    <col min="20" max="20" width="0.796875" style="5" customWidth="1"/>
    <col min="21" max="21" width="5.46484375" style="8" customWidth="1"/>
    <col min="22" max="22" width="3.79687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49" ht="15.4" x14ac:dyDescent="0.45">
      <c r="A1" s="1" t="s">
        <v>86</v>
      </c>
      <c r="B1" s="1"/>
    </row>
    <row r="2" spans="1:49" ht="15.4" x14ac:dyDescent="0.45">
      <c r="A2" s="1"/>
      <c r="B2" s="94"/>
      <c r="C2" s="94"/>
      <c r="D2" s="94"/>
      <c r="E2" s="93" t="s">
        <v>25</v>
      </c>
      <c r="F2" s="93"/>
      <c r="G2" s="93"/>
      <c r="H2" s="93"/>
      <c r="I2" s="93"/>
      <c r="J2" s="93"/>
      <c r="L2" s="110" t="s">
        <v>24</v>
      </c>
      <c r="M2" s="110"/>
      <c r="N2" s="110"/>
      <c r="O2" s="110"/>
      <c r="P2" s="110"/>
      <c r="Q2" s="110"/>
      <c r="R2" s="110"/>
      <c r="S2" s="110"/>
      <c r="U2" s="111" t="s">
        <v>20</v>
      </c>
      <c r="V2" s="111"/>
      <c r="W2" s="111"/>
      <c r="X2" s="111"/>
      <c r="Y2" s="111"/>
      <c r="Z2" s="111"/>
    </row>
    <row r="3" spans="1:49" s="20" customFormat="1" ht="15.75" customHeight="1" x14ac:dyDescent="0.4">
      <c r="A3" s="9"/>
      <c r="B3" s="9" t="s">
        <v>21</v>
      </c>
      <c r="C3" s="9" t="s">
        <v>6</v>
      </c>
      <c r="D3" s="12" t="s">
        <v>18</v>
      </c>
      <c r="E3" s="10" t="s">
        <v>3</v>
      </c>
      <c r="F3" s="76" t="s">
        <v>19</v>
      </c>
      <c r="G3" s="9" t="s">
        <v>37</v>
      </c>
      <c r="H3" s="11" t="s">
        <v>4</v>
      </c>
      <c r="I3" s="12" t="s">
        <v>9</v>
      </c>
      <c r="J3" s="13" t="s">
        <v>10</v>
      </c>
      <c r="K3" s="12"/>
      <c r="L3" s="14" t="s">
        <v>11</v>
      </c>
      <c r="M3" s="15" t="s">
        <v>12</v>
      </c>
      <c r="N3" s="17"/>
      <c r="O3" s="16" t="s">
        <v>12</v>
      </c>
      <c r="P3" s="79"/>
      <c r="Q3" s="16" t="s">
        <v>10</v>
      </c>
      <c r="R3" s="17"/>
      <c r="S3" s="17" t="s">
        <v>5</v>
      </c>
      <c r="T3" s="12"/>
      <c r="U3" s="18" t="s">
        <v>12</v>
      </c>
      <c r="V3" s="11"/>
      <c r="W3" s="19" t="s">
        <v>12</v>
      </c>
      <c r="X3" s="18"/>
      <c r="Y3" s="19" t="s">
        <v>10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</row>
    <row r="4" spans="1:49" s="33" customFormat="1" ht="14.25" customHeight="1" x14ac:dyDescent="0.4">
      <c r="A4" s="22" t="s">
        <v>1</v>
      </c>
      <c r="B4" s="22" t="s">
        <v>22</v>
      </c>
      <c r="C4" s="22" t="s">
        <v>17</v>
      </c>
      <c r="D4" s="23" t="s">
        <v>17</v>
      </c>
      <c r="E4" s="23" t="s">
        <v>6</v>
      </c>
      <c r="F4" s="23" t="s">
        <v>23</v>
      </c>
      <c r="G4" s="76" t="s">
        <v>19</v>
      </c>
      <c r="H4" s="24" t="s">
        <v>9</v>
      </c>
      <c r="I4" s="23" t="s">
        <v>7</v>
      </c>
      <c r="J4" s="25" t="s">
        <v>13</v>
      </c>
      <c r="K4" s="23"/>
      <c r="L4" s="26" t="s">
        <v>14</v>
      </c>
      <c r="M4" s="27" t="s">
        <v>14</v>
      </c>
      <c r="N4" s="29" t="s">
        <v>27</v>
      </c>
      <c r="O4" s="28" t="s">
        <v>15</v>
      </c>
      <c r="P4" s="29" t="s">
        <v>27</v>
      </c>
      <c r="Q4" s="28" t="s">
        <v>16</v>
      </c>
      <c r="R4" s="29" t="s">
        <v>27</v>
      </c>
      <c r="S4" s="29" t="s">
        <v>28</v>
      </c>
      <c r="T4" s="23"/>
      <c r="U4" s="30" t="s">
        <v>14</v>
      </c>
      <c r="V4" s="31" t="s">
        <v>29</v>
      </c>
      <c r="W4" s="32" t="s">
        <v>15</v>
      </c>
      <c r="X4" s="23" t="s">
        <v>29</v>
      </c>
      <c r="Y4" s="32" t="s">
        <v>16</v>
      </c>
      <c r="Z4" s="23" t="s">
        <v>29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9" s="20" customFormat="1" ht="11.1" customHeight="1" x14ac:dyDescent="0.3">
      <c r="A5" s="100" t="s">
        <v>30</v>
      </c>
      <c r="B5" s="100" t="s">
        <v>31</v>
      </c>
      <c r="C5" s="101" t="s">
        <v>32</v>
      </c>
      <c r="D5" s="101" t="s">
        <v>32</v>
      </c>
      <c r="E5" s="101" t="s">
        <v>33</v>
      </c>
      <c r="F5" s="101" t="s">
        <v>34</v>
      </c>
      <c r="G5" s="101" t="s">
        <v>34</v>
      </c>
      <c r="H5" s="101" t="s">
        <v>34</v>
      </c>
      <c r="I5" s="101" t="s">
        <v>34</v>
      </c>
      <c r="J5" s="102" t="s">
        <v>35</v>
      </c>
      <c r="K5" s="103"/>
      <c r="L5" s="104" t="s">
        <v>36</v>
      </c>
      <c r="M5" s="104" t="s">
        <v>36</v>
      </c>
      <c r="N5" s="104" t="s">
        <v>8</v>
      </c>
      <c r="O5" s="104" t="s">
        <v>36</v>
      </c>
      <c r="P5" s="104" t="s">
        <v>8</v>
      </c>
      <c r="Q5" s="104" t="s">
        <v>36</v>
      </c>
      <c r="R5" s="104" t="s">
        <v>8</v>
      </c>
      <c r="S5" s="104"/>
      <c r="T5" s="103"/>
      <c r="U5" s="103" t="s">
        <v>2</v>
      </c>
      <c r="V5" s="104" t="s">
        <v>8</v>
      </c>
      <c r="W5" s="103" t="s">
        <v>2</v>
      </c>
      <c r="X5" s="104" t="s">
        <v>8</v>
      </c>
      <c r="Y5" s="103" t="s">
        <v>2</v>
      </c>
      <c r="Z5" s="104" t="s">
        <v>8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</row>
    <row r="6" spans="1:49" s="20" customFormat="1" ht="3.75" customHeight="1" x14ac:dyDescent="0.3">
      <c r="A6" s="9"/>
      <c r="B6" s="9"/>
      <c r="C6" s="9"/>
      <c r="J6" s="35"/>
      <c r="L6" s="36"/>
      <c r="M6" s="37"/>
      <c r="N6" s="17"/>
      <c r="O6" s="38"/>
      <c r="P6" s="80"/>
      <c r="Q6" s="38"/>
      <c r="R6" s="47"/>
      <c r="S6" s="17"/>
      <c r="T6" s="41"/>
      <c r="U6" s="24"/>
      <c r="V6" s="24"/>
      <c r="W6" s="12"/>
      <c r="X6" s="42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1:49" s="52" customFormat="1" ht="11.25" x14ac:dyDescent="0.3">
      <c r="A7" s="43" t="s">
        <v>64</v>
      </c>
      <c r="B7" s="43"/>
      <c r="C7" s="43"/>
      <c r="D7" s="44"/>
      <c r="E7" s="44"/>
      <c r="F7" s="44"/>
      <c r="G7" s="44"/>
      <c r="H7" s="45"/>
      <c r="I7" s="39"/>
      <c r="J7" s="46"/>
      <c r="K7" s="39"/>
      <c r="L7" s="47"/>
      <c r="M7" s="48"/>
      <c r="N7" s="47"/>
      <c r="O7" s="49"/>
      <c r="P7" s="47"/>
      <c r="Q7" s="49"/>
      <c r="R7" s="47"/>
      <c r="S7" s="47"/>
      <c r="T7" s="50"/>
      <c r="U7" s="51"/>
      <c r="V7" s="51"/>
      <c r="W7" s="40"/>
      <c r="X7" s="40"/>
      <c r="Y7" s="40"/>
      <c r="Z7" s="40"/>
    </row>
    <row r="8" spans="1:49" s="52" customFormat="1" ht="12" customHeight="1" x14ac:dyDescent="0.3">
      <c r="A8" s="52" t="s">
        <v>38</v>
      </c>
      <c r="B8" s="77">
        <v>2.7539062499999998E-3</v>
      </c>
      <c r="C8" s="46">
        <v>124.44032915731557</v>
      </c>
      <c r="D8" s="51">
        <v>4.8494479165646522</v>
      </c>
      <c r="E8" s="47">
        <v>0.40901323182835392</v>
      </c>
      <c r="F8" s="77">
        <v>0.54146866669719362</v>
      </c>
      <c r="G8" s="81">
        <v>0.99621758029262752</v>
      </c>
      <c r="H8" s="46">
        <v>78.017935902231969</v>
      </c>
      <c r="I8" s="40">
        <v>0.16901131083708351</v>
      </c>
      <c r="J8" s="46">
        <v>4891.0489663378557</v>
      </c>
      <c r="K8" s="40"/>
      <c r="L8" s="47">
        <v>0.12978155607482156</v>
      </c>
      <c r="M8" s="98">
        <v>5.097947218007353E-2</v>
      </c>
      <c r="N8" s="47">
        <v>0.29145297944602722</v>
      </c>
      <c r="O8" s="77">
        <v>0.2663682524522834</v>
      </c>
      <c r="P8" s="47">
        <v>0.38559636525249569</v>
      </c>
      <c r="Q8" s="98">
        <v>3.7895343850703582E-2</v>
      </c>
      <c r="R8" s="47">
        <v>0.19722860628536501</v>
      </c>
      <c r="S8" s="47">
        <v>0.67479106174387571</v>
      </c>
      <c r="T8" s="50"/>
      <c r="U8" s="51">
        <v>239.90094661712646</v>
      </c>
      <c r="V8" s="51">
        <v>6.7183122486546551</v>
      </c>
      <c r="W8" s="40">
        <v>239.78591677845068</v>
      </c>
      <c r="X8" s="40">
        <v>0.82354112125827483</v>
      </c>
      <c r="Y8" s="40">
        <v>239.77408447310466</v>
      </c>
      <c r="Z8" s="40">
        <v>0.46421631492987614</v>
      </c>
      <c r="AB8" s="40"/>
      <c r="AC8" s="40"/>
    </row>
    <row r="9" spans="1:49" s="52" customFormat="1" ht="12" customHeight="1" x14ac:dyDescent="0.3">
      <c r="A9" s="52" t="s">
        <v>39</v>
      </c>
      <c r="B9" s="77">
        <v>1.8359374999999999E-3</v>
      </c>
      <c r="C9" s="46">
        <v>136.39568106287049</v>
      </c>
      <c r="D9" s="51">
        <v>5.4575196364453058</v>
      </c>
      <c r="E9" s="47">
        <v>0.46332702203842624</v>
      </c>
      <c r="F9" s="77">
        <v>0.39623131596925648</v>
      </c>
      <c r="G9" s="81">
        <v>0.99300082554594726</v>
      </c>
      <c r="H9" s="46">
        <v>42.639550667888997</v>
      </c>
      <c r="I9" s="40">
        <v>0.22960055280562283</v>
      </c>
      <c r="J9" s="46">
        <v>2643.1688653349715</v>
      </c>
      <c r="K9" s="40"/>
      <c r="L9" s="47">
        <v>0.14701280371450864</v>
      </c>
      <c r="M9" s="98">
        <v>5.0856614700237446E-2</v>
      </c>
      <c r="N9" s="47">
        <v>0.37946942583652765</v>
      </c>
      <c r="O9" s="77">
        <v>0.26611025395549187</v>
      </c>
      <c r="P9" s="47">
        <v>0.43607013173859277</v>
      </c>
      <c r="Q9" s="98">
        <v>3.795009670872531E-2</v>
      </c>
      <c r="R9" s="47">
        <v>0.109247753739112</v>
      </c>
      <c r="S9" s="47">
        <v>0.60991709902252234</v>
      </c>
      <c r="T9" s="50"/>
      <c r="U9" s="51">
        <v>234.336256980896</v>
      </c>
      <c r="V9" s="51">
        <v>8.7560118854591771</v>
      </c>
      <c r="W9" s="40">
        <v>239.57903067722501</v>
      </c>
      <c r="X9" s="40">
        <v>0.93062847157854156</v>
      </c>
      <c r="Y9" s="40">
        <v>240.11414794184765</v>
      </c>
      <c r="Z9" s="40">
        <v>0.25749401251168025</v>
      </c>
      <c r="AB9" s="40"/>
      <c r="AC9" s="40"/>
    </row>
    <row r="10" spans="1:49" s="52" customFormat="1" ht="12" customHeight="1" x14ac:dyDescent="0.3">
      <c r="A10" s="52" t="s">
        <v>40</v>
      </c>
      <c r="B10" s="77">
        <v>3.6351562499999999E-3</v>
      </c>
      <c r="C10" s="46">
        <v>136.19731501277681</v>
      </c>
      <c r="D10" s="51">
        <v>5.3978716426366837</v>
      </c>
      <c r="E10" s="47">
        <v>0.47579404285761628</v>
      </c>
      <c r="F10" s="77">
        <v>0.78307685728999721</v>
      </c>
      <c r="G10" s="81">
        <v>0.99675917482632692</v>
      </c>
      <c r="H10" s="46">
        <v>92.745183040528573</v>
      </c>
      <c r="I10" s="40">
        <v>0.20931322764547095</v>
      </c>
      <c r="J10" s="46">
        <v>5708.4227036635639</v>
      </c>
      <c r="K10" s="40"/>
      <c r="L10" s="47">
        <v>0.15096936242837414</v>
      </c>
      <c r="M10" s="98">
        <v>5.0864679976783289E-2</v>
      </c>
      <c r="N10" s="47">
        <v>0.43230882464099957</v>
      </c>
      <c r="O10" s="77">
        <v>0.26604372261170117</v>
      </c>
      <c r="P10" s="47">
        <v>0.48732858666218282</v>
      </c>
      <c r="Q10" s="98">
        <v>3.7934592653570971E-2</v>
      </c>
      <c r="R10" s="47">
        <v>0.11352078184962452</v>
      </c>
      <c r="S10" s="47">
        <v>0.57393076825622014</v>
      </c>
      <c r="T10" s="50"/>
      <c r="U10" s="46">
        <v>234.70103740692139</v>
      </c>
      <c r="V10" s="46">
        <v>9.9745931886482264</v>
      </c>
      <c r="W10" s="51">
        <v>239.52567310131442</v>
      </c>
      <c r="X10" s="51">
        <v>1.0398150772891561</v>
      </c>
      <c r="Y10" s="40">
        <v>240.01785592568564</v>
      </c>
      <c r="Z10" s="40">
        <v>0.2674601091246141</v>
      </c>
      <c r="AB10" s="40"/>
      <c r="AC10" s="40"/>
    </row>
    <row r="11" spans="1:49" s="52" customFormat="1" ht="12" customHeight="1" x14ac:dyDescent="0.3">
      <c r="A11" s="52" t="s">
        <v>0</v>
      </c>
      <c r="B11" s="77">
        <v>8.8124999999999998E-4</v>
      </c>
      <c r="C11" s="46">
        <v>184.40609055427765</v>
      </c>
      <c r="D11" s="51">
        <v>7.5175870937289666</v>
      </c>
      <c r="E11" s="47">
        <v>0.43388601136116289</v>
      </c>
      <c r="F11" s="77">
        <v>0.25680606842229403</v>
      </c>
      <c r="G11" s="81">
        <v>0.98467926470524458</v>
      </c>
      <c r="H11" s="46">
        <v>19.167895209042747</v>
      </c>
      <c r="I11" s="40">
        <v>0.32848611903627079</v>
      </c>
      <c r="J11" s="46">
        <v>1207.5138460445055</v>
      </c>
      <c r="K11" s="40"/>
      <c r="L11" s="47">
        <v>0.13767351256843688</v>
      </c>
      <c r="M11" s="98">
        <v>5.1066532520792553E-2</v>
      </c>
      <c r="N11" s="47">
        <v>1.1735400122162445</v>
      </c>
      <c r="O11" s="77">
        <v>0.26686482641170245</v>
      </c>
      <c r="P11" s="47">
        <v>1.2621351861675372</v>
      </c>
      <c r="Q11" s="98">
        <v>3.7901263818170501E-2</v>
      </c>
      <c r="R11" s="47">
        <v>0.14856453220272539</v>
      </c>
      <c r="S11" s="47">
        <v>0.63432306826546681</v>
      </c>
      <c r="T11" s="50"/>
      <c r="U11" s="46">
        <v>243.83485317230225</v>
      </c>
      <c r="V11" s="46">
        <v>27.032158127075917</v>
      </c>
      <c r="W11" s="51">
        <v>240.18399526064618</v>
      </c>
      <c r="X11" s="51">
        <v>2.699583983600411</v>
      </c>
      <c r="Y11" s="40">
        <v>239.81085354970571</v>
      </c>
      <c r="Z11" s="40">
        <v>0.34972847671906837</v>
      </c>
      <c r="AB11" s="40"/>
      <c r="AC11" s="40"/>
    </row>
    <row r="12" spans="1:49" s="52" customFormat="1" ht="3.75" customHeight="1" x14ac:dyDescent="0.3">
      <c r="D12" s="40"/>
      <c r="E12" s="40"/>
      <c r="F12" s="40"/>
      <c r="G12" s="40"/>
      <c r="H12" s="50"/>
      <c r="I12" s="40"/>
      <c r="J12" s="46"/>
      <c r="K12" s="40"/>
      <c r="L12" s="47"/>
      <c r="M12" s="49"/>
      <c r="N12" s="47"/>
      <c r="O12" s="49"/>
      <c r="P12" s="47"/>
      <c r="Q12" s="49"/>
      <c r="R12" s="47"/>
      <c r="S12" s="47"/>
      <c r="T12" s="50"/>
      <c r="U12" s="51"/>
      <c r="V12" s="51"/>
      <c r="W12" s="50"/>
      <c r="X12" s="50"/>
      <c r="Y12" s="40"/>
      <c r="Z12" s="40"/>
    </row>
    <row r="13" spans="1:49" s="52" customFormat="1" ht="3.75" customHeight="1" x14ac:dyDescent="0.3">
      <c r="A13" s="53"/>
      <c r="B13" s="53"/>
      <c r="C13" s="53"/>
      <c r="D13" s="54"/>
      <c r="E13" s="54"/>
      <c r="F13" s="54"/>
      <c r="G13" s="54"/>
      <c r="H13" s="55"/>
      <c r="I13" s="56"/>
      <c r="J13" s="55"/>
      <c r="K13" s="56"/>
      <c r="L13" s="57"/>
      <c r="M13" s="58"/>
      <c r="N13" s="57"/>
      <c r="O13" s="59"/>
      <c r="P13" s="57"/>
      <c r="Q13" s="59"/>
      <c r="R13" s="57"/>
      <c r="S13" s="57"/>
      <c r="T13" s="54"/>
      <c r="U13" s="60"/>
      <c r="V13" s="60"/>
      <c r="W13" s="56"/>
      <c r="X13" s="56"/>
      <c r="Y13" s="56"/>
      <c r="Z13" s="56"/>
    </row>
    <row r="14" spans="1:49" s="20" customFormat="1" ht="10.15" x14ac:dyDescent="0.3">
      <c r="A14" s="105" t="s">
        <v>85</v>
      </c>
      <c r="B14" s="61"/>
      <c r="C14" s="61"/>
      <c r="D14" s="62"/>
      <c r="E14" s="62"/>
      <c r="F14" s="62"/>
      <c r="G14" s="62"/>
      <c r="H14" s="24"/>
      <c r="I14" s="12"/>
      <c r="J14" s="63"/>
      <c r="K14" s="12"/>
      <c r="L14" s="64"/>
      <c r="M14" s="37"/>
      <c r="N14" s="17"/>
      <c r="O14" s="65"/>
      <c r="P14" s="17"/>
      <c r="Q14" s="65"/>
      <c r="R14" s="47"/>
      <c r="S14" s="17"/>
      <c r="T14" s="66"/>
      <c r="U14" s="24"/>
      <c r="V14" s="24"/>
      <c r="W14" s="12"/>
      <c r="X14" s="12"/>
      <c r="Y14" s="67"/>
      <c r="Z14" s="12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5" spans="1:49" s="20" customFormat="1" ht="10.15" x14ac:dyDescent="0.3">
      <c r="A15" s="106" t="s">
        <v>61</v>
      </c>
      <c r="B15" s="68"/>
      <c r="C15" s="21"/>
      <c r="D15" s="69"/>
      <c r="E15" s="69"/>
      <c r="F15" s="69"/>
      <c r="G15" s="69"/>
      <c r="H15" s="24"/>
      <c r="I15" s="12"/>
      <c r="J15" s="63"/>
      <c r="K15" s="12"/>
      <c r="L15" s="17"/>
      <c r="M15" s="37"/>
      <c r="N15" s="17"/>
      <c r="O15" s="65"/>
      <c r="P15" s="17"/>
      <c r="Q15" s="65"/>
      <c r="R15" s="47"/>
      <c r="S15" s="17"/>
      <c r="T15" s="41"/>
      <c r="U15" s="24"/>
      <c r="V15" s="24"/>
      <c r="W15" s="12"/>
      <c r="X15" s="12"/>
      <c r="Y15" s="67"/>
      <c r="Z15" s="12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1:49" s="20" customFormat="1" ht="10.15" x14ac:dyDescent="0.3">
      <c r="A16" s="107" t="s">
        <v>62</v>
      </c>
      <c r="B16" s="21"/>
      <c r="C16" s="21"/>
      <c r="D16" s="69"/>
      <c r="E16" s="69"/>
      <c r="F16" s="69"/>
      <c r="G16" s="69"/>
      <c r="H16" s="24"/>
      <c r="I16" s="12"/>
      <c r="J16" s="63"/>
      <c r="K16" s="12"/>
      <c r="L16" s="17"/>
      <c r="M16" s="37"/>
      <c r="N16" s="17"/>
      <c r="O16" s="65"/>
      <c r="P16" s="17"/>
      <c r="Q16" s="65"/>
      <c r="R16" s="47"/>
      <c r="S16" s="17"/>
      <c r="T16" s="41"/>
      <c r="U16" s="24"/>
      <c r="V16" s="24"/>
      <c r="W16" s="12"/>
      <c r="X16" s="12"/>
      <c r="Y16" s="67"/>
      <c r="Z16" s="12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1:48" s="20" customFormat="1" ht="14.25" x14ac:dyDescent="0.35">
      <c r="A17" s="107" t="s">
        <v>80</v>
      </c>
      <c r="B17" s="21"/>
      <c r="C17" s="21"/>
      <c r="D17" s="69"/>
      <c r="E17" s="69"/>
      <c r="F17" s="69"/>
      <c r="G17" s="69"/>
      <c r="H17" s="24"/>
      <c r="I17" s="12"/>
      <c r="J17" s="63"/>
      <c r="K17" s="12"/>
      <c r="L17" s="17"/>
      <c r="M17" s="37"/>
      <c r="N17" s="17"/>
      <c r="O17" s="65"/>
      <c r="P17" s="17"/>
      <c r="Q17" s="65"/>
      <c r="R17" s="47"/>
      <c r="S17" s="17"/>
      <c r="T17" s="41"/>
      <c r="U17" s="24"/>
      <c r="V17" s="24"/>
      <c r="W17" s="12"/>
      <c r="X17" s="12"/>
      <c r="Y17" s="67"/>
      <c r="Z17" s="12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</row>
    <row r="18" spans="1:48" s="92" customFormat="1" ht="12" x14ac:dyDescent="0.3">
      <c r="A18" s="107" t="s">
        <v>81</v>
      </c>
      <c r="B18" s="82"/>
      <c r="C18" s="82"/>
      <c r="D18" s="83"/>
      <c r="E18" s="83"/>
      <c r="F18" s="83"/>
      <c r="G18" s="83"/>
      <c r="H18" s="84"/>
      <c r="I18" s="85"/>
      <c r="J18" s="86"/>
      <c r="K18" s="85"/>
      <c r="L18" s="87"/>
      <c r="M18" s="88"/>
      <c r="N18" s="87"/>
      <c r="O18" s="89"/>
      <c r="P18" s="87"/>
      <c r="Q18" s="89"/>
      <c r="R18" s="78"/>
      <c r="S18" s="87"/>
      <c r="T18" s="90"/>
      <c r="U18" s="84"/>
      <c r="V18" s="84"/>
      <c r="W18" s="85"/>
      <c r="X18" s="85"/>
      <c r="Y18" s="91"/>
      <c r="Z18" s="85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</row>
    <row r="19" spans="1:48" s="92" customFormat="1" ht="10.15" x14ac:dyDescent="0.3">
      <c r="A19" s="107" t="s">
        <v>63</v>
      </c>
      <c r="B19" s="82"/>
      <c r="C19" s="82"/>
      <c r="D19" s="83"/>
      <c r="E19" s="83"/>
      <c r="F19" s="83"/>
      <c r="G19" s="83"/>
      <c r="H19" s="84"/>
      <c r="I19" s="85"/>
      <c r="J19" s="86"/>
      <c r="K19" s="85"/>
      <c r="L19" s="87"/>
      <c r="M19" s="88"/>
      <c r="N19" s="87"/>
      <c r="O19" s="89"/>
      <c r="P19" s="87"/>
      <c r="Q19" s="89"/>
      <c r="R19" s="78"/>
      <c r="S19" s="87"/>
      <c r="T19" s="90"/>
      <c r="U19" s="84"/>
      <c r="V19" s="84"/>
      <c r="W19" s="85"/>
      <c r="X19" s="85"/>
      <c r="Y19" s="91"/>
      <c r="Z19" s="85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</row>
    <row r="20" spans="1:48" s="20" customFormat="1" ht="12.4" x14ac:dyDescent="0.35">
      <c r="A20" s="108" t="s">
        <v>82</v>
      </c>
      <c r="B20" s="21"/>
      <c r="C20" s="21"/>
      <c r="D20" s="69"/>
      <c r="E20" s="69"/>
      <c r="F20" s="69"/>
      <c r="G20" s="69"/>
      <c r="H20" s="24"/>
      <c r="I20" s="12"/>
      <c r="J20" s="63"/>
      <c r="K20" s="12"/>
      <c r="L20" s="17"/>
      <c r="M20" s="37"/>
      <c r="N20" s="17"/>
      <c r="O20" s="65"/>
      <c r="P20" s="17"/>
      <c r="Q20" s="65"/>
      <c r="R20" s="47"/>
      <c r="S20" s="17"/>
      <c r="T20" s="41"/>
      <c r="U20" s="24"/>
      <c r="V20" s="24"/>
      <c r="W20" s="12"/>
      <c r="X20" s="12"/>
      <c r="Y20" s="67"/>
      <c r="Z20" s="12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1:48" s="20" customFormat="1" ht="10.9" x14ac:dyDescent="0.35">
      <c r="A21" s="107" t="s">
        <v>83</v>
      </c>
      <c r="B21" s="21"/>
      <c r="C21" s="21"/>
      <c r="D21" s="69"/>
      <c r="E21" s="69"/>
      <c r="F21" s="69"/>
      <c r="G21" s="69"/>
      <c r="H21" s="24"/>
      <c r="I21" s="12"/>
      <c r="J21" s="63"/>
      <c r="K21" s="12"/>
      <c r="L21" s="17"/>
      <c r="M21" s="70"/>
      <c r="N21" s="47"/>
      <c r="O21" s="49"/>
      <c r="P21" s="47"/>
      <c r="Q21" s="49"/>
      <c r="R21" s="47"/>
      <c r="S21" s="47"/>
      <c r="T21" s="41"/>
      <c r="U21" s="51"/>
      <c r="V21" s="51"/>
      <c r="W21" s="40"/>
      <c r="X21" s="40"/>
      <c r="Y21" s="67"/>
      <c r="Z21" s="40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</row>
    <row r="22" spans="1:48" s="20" customFormat="1" ht="12" x14ac:dyDescent="0.3">
      <c r="A22" s="107" t="s">
        <v>84</v>
      </c>
      <c r="B22" s="21"/>
      <c r="C22" s="21"/>
      <c r="D22" s="69"/>
      <c r="E22" s="69"/>
      <c r="F22" s="69"/>
      <c r="G22" s="69"/>
      <c r="H22" s="24"/>
      <c r="I22" s="12"/>
      <c r="J22" s="63"/>
      <c r="K22" s="12"/>
      <c r="L22" s="17"/>
      <c r="M22" s="70"/>
      <c r="N22" s="47"/>
      <c r="O22" s="49"/>
      <c r="P22" s="47"/>
      <c r="Q22" s="49"/>
      <c r="R22" s="47"/>
      <c r="S22" s="47"/>
      <c r="T22" s="41"/>
      <c r="U22" s="51"/>
      <c r="V22" s="51"/>
      <c r="W22" s="40"/>
      <c r="X22" s="40"/>
      <c r="Y22" s="67"/>
      <c r="Z22" s="40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</row>
    <row r="23" spans="1:48" s="20" customFormat="1" ht="10.15" x14ac:dyDescent="0.3">
      <c r="D23" s="69"/>
      <c r="E23" s="69"/>
      <c r="F23" s="69"/>
      <c r="G23" s="69"/>
      <c r="H23" s="24"/>
      <c r="I23" s="12"/>
      <c r="J23" s="63"/>
      <c r="K23" s="12"/>
      <c r="L23" s="17"/>
      <c r="M23" s="70"/>
      <c r="N23" s="47"/>
      <c r="O23" s="49"/>
      <c r="P23" s="47"/>
      <c r="Q23" s="49"/>
      <c r="R23" s="47"/>
      <c r="S23" s="47"/>
      <c r="T23" s="41"/>
      <c r="U23" s="51"/>
      <c r="V23" s="51"/>
      <c r="W23" s="40"/>
      <c r="X23" s="40"/>
      <c r="Y23" s="67"/>
      <c r="Z23" s="40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</row>
    <row r="24" spans="1:48" s="20" customFormat="1" ht="10.15" x14ac:dyDescent="0.3">
      <c r="A24" s="61"/>
      <c r="B24" s="61"/>
      <c r="C24" s="61"/>
      <c r="D24" s="62"/>
      <c r="E24" s="62"/>
      <c r="F24" s="62"/>
      <c r="G24" s="62"/>
      <c r="H24" s="24"/>
      <c r="I24" s="12"/>
      <c r="J24" s="63"/>
      <c r="K24" s="12"/>
      <c r="L24" s="64"/>
      <c r="M24" s="37"/>
      <c r="N24" s="17"/>
      <c r="O24" s="65"/>
      <c r="P24" s="17"/>
      <c r="Q24" s="65"/>
      <c r="R24" s="47"/>
      <c r="S24" s="17"/>
      <c r="T24" s="66"/>
      <c r="U24" s="24"/>
      <c r="V24" s="24"/>
      <c r="W24" s="12"/>
      <c r="X24" s="12"/>
      <c r="Y24" s="67"/>
      <c r="Z24" s="12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s="20" customFormat="1" ht="10.15" x14ac:dyDescent="0.3">
      <c r="A25" s="68"/>
      <c r="B25" s="68"/>
      <c r="C25" s="68"/>
      <c r="D25" s="69"/>
      <c r="E25" s="69"/>
      <c r="F25" s="69"/>
      <c r="G25" s="69"/>
      <c r="H25" s="24"/>
      <c r="I25" s="12"/>
      <c r="J25" s="63"/>
      <c r="K25" s="12"/>
      <c r="L25" s="17"/>
      <c r="M25" s="37"/>
      <c r="N25" s="17"/>
      <c r="O25" s="65"/>
      <c r="P25" s="17"/>
      <c r="Q25" s="65"/>
      <c r="R25" s="47"/>
      <c r="S25" s="17"/>
      <c r="T25" s="41"/>
      <c r="U25" s="24"/>
      <c r="V25" s="24"/>
      <c r="W25" s="12"/>
      <c r="X25" s="12"/>
      <c r="Y25" s="67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</row>
    <row r="26" spans="1:48" s="52" customFormat="1" ht="9.4" x14ac:dyDescent="0.3">
      <c r="J26" s="71"/>
      <c r="L26" s="72"/>
      <c r="M26" s="70"/>
      <c r="N26" s="72"/>
      <c r="O26" s="73"/>
      <c r="P26" s="72"/>
      <c r="Q26" s="73"/>
      <c r="R26" s="72"/>
      <c r="S26" s="47"/>
      <c r="U26" s="74"/>
      <c r="V26" s="74"/>
    </row>
    <row r="27" spans="1:48" s="52" customFormat="1" ht="9.4" x14ac:dyDescent="0.3">
      <c r="J27" s="71"/>
      <c r="L27" s="72"/>
      <c r="M27" s="70"/>
      <c r="N27" s="72"/>
      <c r="O27" s="73"/>
      <c r="P27" s="72"/>
      <c r="Q27" s="73"/>
      <c r="R27" s="72"/>
      <c r="S27" s="47"/>
      <c r="U27" s="74"/>
      <c r="V27" s="74"/>
    </row>
    <row r="28" spans="1:48" s="52" customFormat="1" ht="9.4" x14ac:dyDescent="0.3">
      <c r="N28" s="72"/>
      <c r="P28" s="72"/>
      <c r="R28" s="72"/>
      <c r="S28" s="72"/>
    </row>
    <row r="29" spans="1:48" s="52" customFormat="1" ht="9.4" x14ac:dyDescent="0.3">
      <c r="N29" s="72"/>
      <c r="P29" s="72"/>
      <c r="R29" s="72"/>
      <c r="S29" s="72"/>
    </row>
    <row r="30" spans="1:48" s="52" customFormat="1" ht="9.4" x14ac:dyDescent="0.3">
      <c r="N30" s="72"/>
      <c r="P30" s="72"/>
      <c r="R30" s="72"/>
      <c r="S30" s="72"/>
    </row>
    <row r="31" spans="1:48" s="52" customFormat="1" ht="9.4" x14ac:dyDescent="0.3">
      <c r="N31" s="72"/>
      <c r="P31" s="72"/>
      <c r="R31" s="72"/>
      <c r="S31" s="72"/>
    </row>
    <row r="32" spans="1:48" s="52" customFormat="1" ht="9.4" x14ac:dyDescent="0.3">
      <c r="N32" s="72"/>
      <c r="P32" s="72"/>
      <c r="R32" s="72"/>
      <c r="S32" s="72"/>
    </row>
    <row r="33" spans="10:22" s="52" customFormat="1" ht="9.4" x14ac:dyDescent="0.3">
      <c r="N33" s="72"/>
      <c r="P33" s="72"/>
      <c r="R33" s="72"/>
      <c r="S33" s="72"/>
    </row>
    <row r="34" spans="10:22" s="52" customFormat="1" ht="9.4" x14ac:dyDescent="0.3">
      <c r="N34" s="72"/>
      <c r="P34" s="72"/>
      <c r="R34" s="72"/>
      <c r="S34" s="72"/>
    </row>
    <row r="35" spans="10:22" s="52" customFormat="1" ht="9.4" x14ac:dyDescent="0.3">
      <c r="N35" s="72"/>
      <c r="P35" s="72"/>
      <c r="R35" s="72"/>
      <c r="S35" s="72"/>
    </row>
    <row r="36" spans="10:22" s="52" customFormat="1" ht="9.4" x14ac:dyDescent="0.3">
      <c r="N36" s="72"/>
      <c r="P36" s="72"/>
      <c r="R36" s="72"/>
      <c r="S36" s="72"/>
    </row>
    <row r="37" spans="10:22" s="52" customFormat="1" ht="9.4" x14ac:dyDescent="0.3">
      <c r="J37" s="71"/>
      <c r="L37" s="72"/>
      <c r="M37" s="70"/>
      <c r="N37" s="72"/>
      <c r="O37" s="73"/>
      <c r="P37" s="72"/>
      <c r="Q37" s="73"/>
      <c r="R37" s="72"/>
      <c r="S37" s="47"/>
      <c r="U37" s="74"/>
      <c r="V37" s="74"/>
    </row>
    <row r="38" spans="10:22" s="52" customFormat="1" ht="9.4" x14ac:dyDescent="0.3">
      <c r="J38" s="71"/>
      <c r="L38" s="72"/>
      <c r="M38" s="70"/>
      <c r="N38" s="72"/>
      <c r="O38" s="73"/>
      <c r="P38" s="72"/>
      <c r="Q38" s="73"/>
      <c r="R38" s="72"/>
      <c r="S38" s="47"/>
      <c r="U38" s="74"/>
      <c r="V38" s="74"/>
    </row>
    <row r="39" spans="10:22" s="52" customFormat="1" ht="9.4" x14ac:dyDescent="0.3">
      <c r="J39" s="71"/>
      <c r="L39" s="72"/>
      <c r="M39" s="70"/>
      <c r="N39" s="72"/>
      <c r="O39" s="73"/>
      <c r="P39" s="72"/>
      <c r="Q39" s="73"/>
      <c r="R39" s="72"/>
      <c r="S39" s="47"/>
      <c r="U39" s="74"/>
      <c r="V39" s="74"/>
    </row>
    <row r="40" spans="10:22" s="52" customFormat="1" ht="9.4" x14ac:dyDescent="0.3">
      <c r="J40" s="71"/>
      <c r="L40" s="72"/>
      <c r="M40" s="70"/>
      <c r="N40" s="72"/>
      <c r="O40" s="73"/>
      <c r="P40" s="72"/>
      <c r="Q40" s="73"/>
      <c r="R40" s="72"/>
      <c r="S40" s="47"/>
      <c r="U40" s="74"/>
      <c r="V40" s="74"/>
    </row>
    <row r="41" spans="10:22" s="52" customFormat="1" ht="9.4" x14ac:dyDescent="0.3">
      <c r="J41" s="71"/>
      <c r="L41" s="72"/>
      <c r="M41" s="70"/>
      <c r="N41" s="72"/>
      <c r="O41" s="73"/>
      <c r="P41" s="72"/>
      <c r="Q41" s="73"/>
      <c r="R41" s="72"/>
      <c r="S41" s="47"/>
      <c r="U41" s="74"/>
      <c r="V41" s="74"/>
    </row>
    <row r="42" spans="10:22" s="52" customFormat="1" ht="9.4" x14ac:dyDescent="0.3">
      <c r="J42" s="71"/>
      <c r="L42" s="72"/>
      <c r="M42" s="70"/>
      <c r="N42" s="72"/>
      <c r="O42" s="73"/>
      <c r="P42" s="72"/>
      <c r="Q42" s="73"/>
      <c r="R42" s="72"/>
      <c r="S42" s="47"/>
      <c r="U42" s="74"/>
      <c r="V42" s="74"/>
    </row>
    <row r="43" spans="10:22" s="52" customFormat="1" ht="9.4" x14ac:dyDescent="0.3">
      <c r="J43" s="71"/>
      <c r="L43" s="72"/>
      <c r="M43" s="70"/>
      <c r="N43" s="72"/>
      <c r="O43" s="73"/>
      <c r="P43" s="72"/>
      <c r="Q43" s="73"/>
      <c r="R43" s="72"/>
      <c r="S43" s="47"/>
      <c r="U43" s="74"/>
      <c r="V43" s="74"/>
    </row>
    <row r="44" spans="10:22" s="52" customFormat="1" ht="9.4" x14ac:dyDescent="0.3">
      <c r="J44" s="71"/>
      <c r="L44" s="72"/>
      <c r="M44" s="70"/>
      <c r="N44" s="72"/>
      <c r="O44" s="73"/>
      <c r="P44" s="72"/>
      <c r="Q44" s="73"/>
      <c r="R44" s="72"/>
      <c r="S44" s="47"/>
      <c r="U44" s="74"/>
      <c r="V44" s="74"/>
    </row>
    <row r="45" spans="10:22" s="52" customFormat="1" ht="9.4" x14ac:dyDescent="0.3">
      <c r="J45" s="71"/>
      <c r="L45" s="72"/>
      <c r="M45" s="70"/>
      <c r="N45" s="72"/>
      <c r="O45" s="73"/>
      <c r="P45" s="72"/>
      <c r="Q45" s="73"/>
      <c r="R45" s="72"/>
      <c r="S45" s="47"/>
      <c r="U45" s="74"/>
      <c r="V45" s="74"/>
    </row>
    <row r="46" spans="10:22" s="52" customFormat="1" ht="12.75" x14ac:dyDescent="0.35">
      <c r="J46" s="71"/>
      <c r="L46" s="72"/>
      <c r="M46" s="70"/>
      <c r="N46" s="72"/>
      <c r="O46" s="73"/>
      <c r="P46" s="72"/>
      <c r="Q46" s="73"/>
      <c r="R46" s="72"/>
      <c r="S46" s="75"/>
      <c r="U46" s="74"/>
      <c r="V46" s="74"/>
    </row>
    <row r="47" spans="10:22" s="52" customFormat="1" ht="12.75" x14ac:dyDescent="0.35">
      <c r="J47" s="71"/>
      <c r="L47" s="72"/>
      <c r="M47" s="70"/>
      <c r="N47" s="72"/>
      <c r="O47" s="73"/>
      <c r="P47" s="72"/>
      <c r="Q47" s="73"/>
      <c r="R47" s="72"/>
      <c r="S47" s="75"/>
      <c r="U47" s="74"/>
      <c r="V47" s="74"/>
    </row>
    <row r="48" spans="10:22" s="52" customFormat="1" ht="12.75" x14ac:dyDescent="0.35">
      <c r="J48" s="71"/>
      <c r="L48" s="72"/>
      <c r="M48" s="70"/>
      <c r="N48" s="72"/>
      <c r="O48" s="73"/>
      <c r="P48" s="72"/>
      <c r="Q48" s="73"/>
      <c r="R48" s="72"/>
      <c r="S48" s="75"/>
      <c r="U48" s="74"/>
      <c r="V48" s="74"/>
    </row>
    <row r="49" spans="1:49" s="52" customFormat="1" ht="9.4" x14ac:dyDescent="0.3">
      <c r="J49" s="71"/>
      <c r="L49" s="72"/>
      <c r="M49" s="70"/>
      <c r="N49" s="72"/>
      <c r="O49" s="73"/>
      <c r="P49" s="72"/>
      <c r="Q49" s="73"/>
      <c r="R49" s="72"/>
      <c r="S49" s="47"/>
      <c r="U49" s="74"/>
      <c r="V49" s="74"/>
    </row>
    <row r="50" spans="1:49" s="52" customFormat="1" ht="9.4" x14ac:dyDescent="0.3">
      <c r="J50" s="71"/>
      <c r="L50" s="72"/>
      <c r="M50" s="70"/>
      <c r="N50" s="72"/>
      <c r="O50" s="73"/>
      <c r="P50" s="72"/>
      <c r="Q50" s="73"/>
      <c r="R50" s="72"/>
      <c r="S50" s="47"/>
      <c r="U50" s="74"/>
      <c r="V50" s="74"/>
    </row>
    <row r="51" spans="1:49" s="52" customFormat="1" ht="9.4" x14ac:dyDescent="0.3">
      <c r="J51" s="71"/>
      <c r="L51" s="72"/>
      <c r="M51" s="70"/>
      <c r="N51" s="72"/>
      <c r="O51" s="73"/>
      <c r="P51" s="72"/>
      <c r="Q51" s="73"/>
      <c r="R51" s="72"/>
      <c r="S51" s="47"/>
      <c r="U51" s="74"/>
      <c r="V51" s="74"/>
    </row>
    <row r="52" spans="1:49" s="3" customFormat="1" x14ac:dyDescent="0.4">
      <c r="A52"/>
      <c r="B52"/>
      <c r="C52"/>
      <c r="H52" s="8"/>
      <c r="J52" s="4"/>
      <c r="L52" s="5"/>
      <c r="M52" s="6"/>
      <c r="N52" s="5"/>
      <c r="O52" s="7"/>
      <c r="P52" s="5"/>
      <c r="Q52" s="7"/>
      <c r="R52" s="5"/>
      <c r="S52" s="47"/>
      <c r="T52" s="5"/>
      <c r="U52" s="8"/>
      <c r="V52" s="8"/>
      <c r="Y52" s="2"/>
      <c r="Z52" s="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</row>
    <row r="53" spans="1:49" s="3" customFormat="1" x14ac:dyDescent="0.4">
      <c r="A53"/>
      <c r="B53"/>
      <c r="C53"/>
      <c r="H53" s="8"/>
      <c r="J53" s="4"/>
      <c r="L53" s="5"/>
      <c r="M53" s="6"/>
      <c r="N53" s="5"/>
      <c r="O53" s="7"/>
      <c r="P53" s="5"/>
      <c r="Q53" s="7"/>
      <c r="R53" s="5"/>
      <c r="S53" s="47"/>
      <c r="T53" s="5"/>
      <c r="U53" s="8"/>
      <c r="V53" s="8"/>
      <c r="Y53" s="2"/>
      <c r="Z53" s="2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</row>
    <row r="54" spans="1:49" s="3" customFormat="1" x14ac:dyDescent="0.4">
      <c r="A54"/>
      <c r="B54"/>
      <c r="C54"/>
      <c r="H54" s="8"/>
      <c r="J54" s="4"/>
      <c r="L54" s="5"/>
      <c r="M54" s="6"/>
      <c r="N54" s="5"/>
      <c r="O54" s="7"/>
      <c r="P54" s="5"/>
      <c r="Q54" s="7"/>
      <c r="R54" s="5"/>
      <c r="S54" s="47"/>
      <c r="T54" s="5"/>
      <c r="U54" s="8"/>
      <c r="V54" s="8"/>
      <c r="Y54" s="2"/>
      <c r="Z54" s="2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</row>
    <row r="55" spans="1:49" s="52" customFormat="1" ht="9.4" x14ac:dyDescent="0.3">
      <c r="J55" s="71"/>
      <c r="L55" s="72"/>
      <c r="M55" s="70"/>
      <c r="N55" s="72"/>
      <c r="O55" s="73"/>
      <c r="P55" s="72"/>
      <c r="Q55" s="73"/>
      <c r="R55" s="72"/>
      <c r="S55" s="47"/>
      <c r="U55" s="74"/>
      <c r="V55" s="74"/>
    </row>
    <row r="56" spans="1:49" s="52" customFormat="1" ht="9.4" x14ac:dyDescent="0.3">
      <c r="J56" s="71"/>
      <c r="L56" s="72"/>
      <c r="M56" s="70"/>
      <c r="N56" s="72"/>
      <c r="O56" s="73"/>
      <c r="P56" s="72"/>
      <c r="Q56" s="73"/>
      <c r="R56" s="72"/>
      <c r="S56" s="47"/>
      <c r="U56" s="74"/>
      <c r="V56" s="74"/>
    </row>
    <row r="57" spans="1:49" s="52" customFormat="1" ht="9.4" x14ac:dyDescent="0.3">
      <c r="J57" s="71"/>
      <c r="L57" s="72"/>
      <c r="M57" s="70"/>
      <c r="N57" s="72"/>
      <c r="O57" s="73"/>
      <c r="P57" s="72"/>
      <c r="Q57" s="73"/>
      <c r="R57" s="72"/>
      <c r="S57" s="47"/>
      <c r="U57" s="74"/>
      <c r="V57" s="74"/>
    </row>
    <row r="58" spans="1:49" s="52" customFormat="1" ht="9.4" x14ac:dyDescent="0.3">
      <c r="J58" s="71"/>
      <c r="L58" s="72"/>
      <c r="M58" s="70"/>
      <c r="N58" s="72"/>
      <c r="O58" s="73"/>
      <c r="P58" s="72"/>
      <c r="Q58" s="73"/>
      <c r="R58" s="72"/>
      <c r="S58" s="47"/>
      <c r="U58" s="74"/>
      <c r="V58" s="74"/>
    </row>
    <row r="59" spans="1:49" s="52" customFormat="1" ht="9.4" x14ac:dyDescent="0.3">
      <c r="J59" s="71"/>
      <c r="L59" s="72"/>
      <c r="M59" s="70"/>
      <c r="N59" s="72"/>
      <c r="O59" s="73"/>
      <c r="P59" s="72"/>
      <c r="Q59" s="73"/>
      <c r="R59" s="72"/>
      <c r="S59" s="47"/>
      <c r="U59" s="74"/>
      <c r="V59" s="74"/>
    </row>
    <row r="60" spans="1:49" s="52" customFormat="1" ht="9.4" x14ac:dyDescent="0.3">
      <c r="J60" s="71"/>
      <c r="L60" s="72"/>
      <c r="M60" s="70"/>
      <c r="N60" s="72"/>
      <c r="O60" s="73"/>
      <c r="P60" s="72"/>
      <c r="Q60" s="73"/>
      <c r="R60" s="72"/>
      <c r="S60" s="47"/>
      <c r="U60" s="74"/>
      <c r="V60" s="74"/>
    </row>
    <row r="61" spans="1:49" s="52" customFormat="1" ht="9.4" x14ac:dyDescent="0.3">
      <c r="J61" s="71"/>
      <c r="L61" s="72"/>
      <c r="M61" s="70"/>
      <c r="N61" s="72"/>
      <c r="O61" s="73"/>
      <c r="P61" s="72"/>
      <c r="Q61" s="73"/>
      <c r="R61" s="72"/>
      <c r="S61" s="47"/>
      <c r="U61" s="74"/>
      <c r="V61" s="74"/>
    </row>
    <row r="62" spans="1:49" s="52" customFormat="1" ht="9.4" x14ac:dyDescent="0.3">
      <c r="J62" s="71"/>
      <c r="L62" s="72"/>
      <c r="M62" s="70"/>
      <c r="N62" s="72"/>
      <c r="O62" s="73"/>
      <c r="P62" s="72"/>
      <c r="Q62" s="73"/>
      <c r="R62" s="72"/>
      <c r="S62" s="47"/>
      <c r="U62" s="74"/>
      <c r="V62" s="74"/>
    </row>
    <row r="63" spans="1:49" s="52" customFormat="1" ht="9.4" x14ac:dyDescent="0.3">
      <c r="J63" s="71"/>
      <c r="L63" s="72"/>
      <c r="M63" s="70"/>
      <c r="N63" s="72"/>
      <c r="O63" s="73"/>
      <c r="P63" s="72"/>
      <c r="Q63" s="73"/>
      <c r="R63" s="72"/>
      <c r="S63" s="47"/>
      <c r="U63" s="74"/>
      <c r="V63" s="74"/>
    </row>
    <row r="64" spans="1:49" s="52" customFormat="1" ht="9.4" x14ac:dyDescent="0.3">
      <c r="J64" s="71"/>
      <c r="L64" s="72"/>
      <c r="M64" s="70"/>
      <c r="N64" s="72"/>
      <c r="O64" s="73"/>
      <c r="P64" s="72"/>
      <c r="Q64" s="73"/>
      <c r="R64" s="72"/>
      <c r="S64" s="47"/>
      <c r="U64" s="74"/>
      <c r="V64" s="74"/>
    </row>
    <row r="65" spans="10:22" s="52" customFormat="1" ht="9.4" x14ac:dyDescent="0.3">
      <c r="J65" s="71"/>
      <c r="L65" s="72"/>
      <c r="M65" s="70"/>
      <c r="N65" s="72"/>
      <c r="O65" s="73"/>
      <c r="P65" s="72"/>
      <c r="Q65" s="73"/>
      <c r="R65" s="72"/>
      <c r="S65" s="47"/>
      <c r="U65" s="74"/>
      <c r="V65" s="74"/>
    </row>
    <row r="66" spans="10:22" s="52" customFormat="1" ht="9.4" x14ac:dyDescent="0.3">
      <c r="J66" s="71"/>
      <c r="L66" s="72"/>
      <c r="M66" s="70"/>
      <c r="N66" s="72"/>
      <c r="O66" s="73"/>
      <c r="P66" s="72"/>
      <c r="Q66" s="73"/>
      <c r="R66" s="72"/>
      <c r="S66" s="47"/>
      <c r="U66" s="74"/>
      <c r="V66" s="74"/>
    </row>
    <row r="67" spans="10:22" s="52" customFormat="1" ht="9.4" x14ac:dyDescent="0.3">
      <c r="J67" s="71"/>
      <c r="L67" s="72"/>
      <c r="M67" s="70"/>
      <c r="N67" s="72"/>
      <c r="O67" s="73"/>
      <c r="P67" s="72"/>
      <c r="Q67" s="73"/>
      <c r="R67" s="72"/>
      <c r="S67" s="47"/>
      <c r="U67" s="74"/>
      <c r="V67" s="74"/>
    </row>
    <row r="68" spans="10:22" s="52" customFormat="1" ht="9.4" x14ac:dyDescent="0.3">
      <c r="J68" s="71"/>
      <c r="L68" s="72"/>
      <c r="M68" s="70"/>
      <c r="N68" s="72"/>
      <c r="O68" s="73"/>
      <c r="P68" s="72"/>
      <c r="Q68" s="73"/>
      <c r="R68" s="72"/>
      <c r="S68" s="47"/>
      <c r="U68" s="74"/>
      <c r="V68" s="74"/>
    </row>
    <row r="69" spans="10:22" s="52" customFormat="1" ht="9.4" x14ac:dyDescent="0.3">
      <c r="J69" s="71"/>
      <c r="L69" s="72"/>
      <c r="M69" s="70"/>
      <c r="N69" s="72"/>
      <c r="O69" s="73"/>
      <c r="P69" s="72"/>
      <c r="Q69" s="73"/>
      <c r="R69" s="72"/>
      <c r="S69" s="47"/>
      <c r="U69" s="74"/>
      <c r="V69" s="74"/>
    </row>
    <row r="70" spans="10:22" s="52" customFormat="1" ht="9.4" x14ac:dyDescent="0.3">
      <c r="J70" s="71"/>
      <c r="L70" s="72"/>
      <c r="M70" s="70"/>
      <c r="N70" s="72"/>
      <c r="O70" s="73"/>
      <c r="P70" s="72"/>
      <c r="Q70" s="73"/>
      <c r="R70" s="72"/>
      <c r="S70" s="47"/>
      <c r="U70" s="74"/>
      <c r="V70" s="74"/>
    </row>
    <row r="71" spans="10:22" s="52" customFormat="1" ht="9.4" x14ac:dyDescent="0.3">
      <c r="J71" s="71"/>
      <c r="L71" s="72"/>
      <c r="M71" s="70"/>
      <c r="N71" s="72"/>
      <c r="O71" s="73"/>
      <c r="P71" s="72"/>
      <c r="Q71" s="73"/>
      <c r="R71" s="72"/>
      <c r="S71" s="72"/>
      <c r="U71" s="74"/>
      <c r="V71" s="74"/>
    </row>
    <row r="72" spans="10:22" s="52" customFormat="1" ht="9.4" x14ac:dyDescent="0.3">
      <c r="J72" s="71"/>
      <c r="L72" s="72"/>
      <c r="M72" s="70"/>
      <c r="N72" s="72"/>
      <c r="O72" s="73"/>
      <c r="P72" s="72"/>
      <c r="Q72" s="73"/>
      <c r="R72" s="72"/>
      <c r="S72" s="72"/>
      <c r="U72" s="74"/>
      <c r="V72" s="74"/>
    </row>
    <row r="73" spans="10:22" s="52" customFormat="1" ht="9.4" x14ac:dyDescent="0.3">
      <c r="J73" s="71"/>
      <c r="L73" s="72"/>
      <c r="M73" s="70"/>
      <c r="N73" s="72"/>
      <c r="O73" s="73"/>
      <c r="P73" s="72"/>
      <c r="Q73" s="73"/>
      <c r="R73" s="72"/>
      <c r="S73" s="72"/>
      <c r="U73" s="74"/>
      <c r="V73" s="74"/>
    </row>
    <row r="74" spans="10:22" s="52" customFormat="1" ht="9.4" x14ac:dyDescent="0.3">
      <c r="J74" s="71"/>
      <c r="L74" s="72"/>
      <c r="M74" s="70"/>
      <c r="N74" s="72"/>
      <c r="O74" s="73"/>
      <c r="P74" s="72"/>
      <c r="Q74" s="73"/>
      <c r="R74" s="72"/>
      <c r="S74" s="72"/>
      <c r="U74" s="74"/>
      <c r="V74" s="74"/>
    </row>
    <row r="75" spans="10:22" s="52" customFormat="1" ht="9.4" x14ac:dyDescent="0.3">
      <c r="J75" s="71"/>
      <c r="L75" s="72"/>
      <c r="M75" s="70"/>
      <c r="N75" s="72"/>
      <c r="O75" s="73"/>
      <c r="P75" s="72"/>
      <c r="Q75" s="73"/>
      <c r="R75" s="72"/>
      <c r="S75" s="72"/>
      <c r="U75" s="74"/>
      <c r="V75" s="74"/>
    </row>
    <row r="76" spans="10:22" s="52" customFormat="1" ht="9.4" x14ac:dyDescent="0.3">
      <c r="J76" s="71"/>
      <c r="L76" s="72"/>
      <c r="M76" s="70"/>
      <c r="N76" s="72"/>
      <c r="O76" s="73"/>
      <c r="P76" s="72"/>
      <c r="Q76" s="73"/>
      <c r="R76" s="72"/>
      <c r="S76" s="72"/>
      <c r="U76" s="74"/>
      <c r="V76" s="74"/>
    </row>
    <row r="77" spans="10:22" s="52" customFormat="1" ht="9.4" x14ac:dyDescent="0.3">
      <c r="J77" s="71"/>
      <c r="L77" s="72"/>
      <c r="M77" s="70"/>
      <c r="N77" s="72"/>
      <c r="O77" s="73"/>
      <c r="P77" s="72"/>
      <c r="Q77" s="73"/>
      <c r="R77" s="72"/>
      <c r="S77" s="72"/>
      <c r="U77" s="74"/>
      <c r="V77" s="74"/>
    </row>
    <row r="78" spans="10:22" s="52" customFormat="1" ht="9.4" x14ac:dyDescent="0.3">
      <c r="J78" s="71"/>
      <c r="L78" s="72"/>
      <c r="M78" s="70"/>
      <c r="N78" s="72"/>
      <c r="O78" s="73"/>
      <c r="P78" s="72"/>
      <c r="Q78" s="73"/>
      <c r="R78" s="72"/>
      <c r="S78" s="72"/>
      <c r="U78" s="74"/>
      <c r="V78" s="51"/>
    </row>
    <row r="79" spans="10:22" s="52" customFormat="1" ht="9.4" x14ac:dyDescent="0.3">
      <c r="J79" s="71"/>
      <c r="L79" s="72"/>
      <c r="M79" s="70"/>
      <c r="N79" s="72"/>
      <c r="O79" s="73"/>
      <c r="P79" s="72"/>
      <c r="Q79" s="73"/>
      <c r="R79" s="72"/>
      <c r="S79" s="72"/>
      <c r="U79" s="74"/>
      <c r="V79" s="51"/>
    </row>
    <row r="80" spans="10:22" s="52" customFormat="1" ht="9.4" x14ac:dyDescent="0.3">
      <c r="J80" s="71"/>
      <c r="L80" s="72"/>
      <c r="M80" s="70"/>
      <c r="N80" s="72"/>
      <c r="O80" s="73"/>
      <c r="P80" s="72"/>
      <c r="Q80" s="73"/>
      <c r="R80" s="72"/>
      <c r="S80" s="72"/>
      <c r="U80" s="74"/>
      <c r="V80" s="51"/>
    </row>
    <row r="81" spans="10:24" s="52" customFormat="1" ht="9.4" x14ac:dyDescent="0.3">
      <c r="J81" s="71"/>
      <c r="L81" s="72"/>
      <c r="M81" s="70"/>
      <c r="N81" s="72"/>
      <c r="O81" s="73"/>
      <c r="P81" s="72"/>
      <c r="Q81" s="73"/>
      <c r="R81" s="72"/>
      <c r="S81" s="72"/>
      <c r="U81" s="74"/>
      <c r="V81" s="51"/>
    </row>
    <row r="82" spans="10:24" s="52" customFormat="1" ht="9.4" x14ac:dyDescent="0.3">
      <c r="J82" s="71"/>
      <c r="L82" s="72"/>
      <c r="M82" s="70"/>
      <c r="N82" s="72"/>
      <c r="O82" s="73"/>
      <c r="P82" s="72"/>
      <c r="Q82" s="73"/>
      <c r="R82" s="72"/>
      <c r="S82" s="72"/>
      <c r="U82" s="74"/>
      <c r="V82" s="51"/>
    </row>
    <row r="83" spans="10:24" s="52" customFormat="1" ht="9.4" x14ac:dyDescent="0.3">
      <c r="J83" s="71"/>
      <c r="L83" s="72"/>
      <c r="M83" s="70"/>
      <c r="N83" s="72"/>
      <c r="O83" s="73"/>
      <c r="P83" s="72"/>
      <c r="Q83" s="73"/>
      <c r="R83" s="72"/>
      <c r="S83" s="72"/>
      <c r="U83" s="74"/>
      <c r="V83" s="51"/>
    </row>
    <row r="84" spans="10:24" s="52" customFormat="1" ht="9.4" x14ac:dyDescent="0.3">
      <c r="J84" s="71"/>
      <c r="L84" s="72"/>
      <c r="M84" s="70"/>
      <c r="N84" s="72"/>
      <c r="O84" s="73"/>
      <c r="P84" s="72"/>
      <c r="Q84" s="73"/>
      <c r="R84" s="72"/>
      <c r="S84" s="72"/>
      <c r="U84" s="74"/>
      <c r="V84" s="51"/>
    </row>
    <row r="85" spans="10:24" s="52" customFormat="1" ht="9.4" x14ac:dyDescent="0.3">
      <c r="J85" s="71"/>
      <c r="L85" s="72"/>
      <c r="M85" s="70"/>
      <c r="N85" s="72"/>
      <c r="O85" s="73"/>
      <c r="P85" s="72"/>
      <c r="Q85" s="73"/>
      <c r="R85" s="72"/>
      <c r="S85" s="72"/>
      <c r="U85" s="51"/>
      <c r="V85" s="51"/>
      <c r="X85" s="51"/>
    </row>
    <row r="86" spans="10:24" s="52" customFormat="1" ht="9.4" x14ac:dyDescent="0.3">
      <c r="J86" s="71"/>
      <c r="L86" s="72"/>
      <c r="M86" s="70"/>
      <c r="N86" s="72"/>
      <c r="O86" s="73"/>
      <c r="P86" s="72"/>
      <c r="Q86" s="73"/>
      <c r="R86" s="72"/>
      <c r="S86" s="72"/>
      <c r="U86" s="51"/>
      <c r="V86" s="51"/>
      <c r="X86" s="51"/>
    </row>
    <row r="87" spans="10:24" s="52" customFormat="1" ht="9.4" x14ac:dyDescent="0.3">
      <c r="J87" s="71"/>
      <c r="L87" s="72"/>
      <c r="M87" s="70"/>
      <c r="N87" s="72"/>
      <c r="O87" s="73"/>
      <c r="P87" s="72"/>
      <c r="Q87" s="73"/>
      <c r="R87" s="72"/>
      <c r="S87" s="72"/>
      <c r="U87" s="51"/>
      <c r="V87" s="51"/>
      <c r="X87" s="51"/>
    </row>
    <row r="88" spans="10:24" s="52" customFormat="1" ht="9.4" x14ac:dyDescent="0.3">
      <c r="J88" s="71"/>
      <c r="L88" s="72"/>
      <c r="M88" s="70"/>
      <c r="N88" s="72"/>
      <c r="O88" s="73"/>
      <c r="P88" s="72"/>
      <c r="Q88" s="73"/>
      <c r="R88" s="72"/>
      <c r="S88" s="72"/>
      <c r="U88" s="51"/>
      <c r="V88" s="51"/>
      <c r="X88" s="51"/>
    </row>
    <row r="89" spans="10:24" s="52" customFormat="1" ht="9.4" x14ac:dyDescent="0.3">
      <c r="J89" s="71"/>
      <c r="L89" s="72"/>
      <c r="M89" s="70"/>
      <c r="N89" s="72"/>
      <c r="O89" s="73"/>
      <c r="P89" s="72"/>
      <c r="Q89" s="73"/>
      <c r="R89" s="72"/>
      <c r="S89" s="72"/>
      <c r="U89" s="51"/>
      <c r="V89" s="51"/>
      <c r="X89" s="51"/>
    </row>
    <row r="90" spans="10:24" s="52" customFormat="1" ht="9.4" x14ac:dyDescent="0.3">
      <c r="J90" s="71"/>
      <c r="L90" s="72"/>
      <c r="M90" s="70"/>
      <c r="N90" s="72"/>
      <c r="O90" s="73"/>
      <c r="P90" s="72"/>
      <c r="Q90" s="73"/>
      <c r="R90" s="72"/>
      <c r="S90" s="72"/>
      <c r="U90" s="51"/>
      <c r="V90" s="51"/>
      <c r="X90" s="51"/>
    </row>
    <row r="91" spans="10:24" s="52" customFormat="1" ht="9.4" x14ac:dyDescent="0.3">
      <c r="J91" s="71"/>
      <c r="L91" s="72"/>
      <c r="M91" s="70"/>
      <c r="N91" s="72"/>
      <c r="O91" s="73"/>
      <c r="P91" s="72"/>
      <c r="Q91" s="73"/>
      <c r="R91" s="72"/>
      <c r="S91" s="72"/>
      <c r="U91" s="51"/>
      <c r="V91" s="51"/>
      <c r="X91" s="51"/>
    </row>
    <row r="92" spans="10:24" s="52" customFormat="1" ht="9.4" x14ac:dyDescent="0.3">
      <c r="J92" s="71"/>
      <c r="L92" s="72"/>
      <c r="M92" s="70"/>
      <c r="N92" s="72"/>
      <c r="O92" s="73"/>
      <c r="P92" s="72"/>
      <c r="Q92" s="73"/>
      <c r="R92" s="72"/>
      <c r="S92" s="72"/>
      <c r="U92" s="51"/>
      <c r="V92" s="51"/>
      <c r="X92" s="40"/>
    </row>
    <row r="93" spans="10:24" s="52" customFormat="1" ht="9.4" x14ac:dyDescent="0.3">
      <c r="J93" s="71"/>
      <c r="L93" s="72"/>
      <c r="M93" s="70"/>
      <c r="N93" s="72"/>
      <c r="O93" s="73"/>
      <c r="P93" s="72"/>
      <c r="Q93" s="73"/>
      <c r="R93" s="72"/>
      <c r="S93" s="72"/>
      <c r="U93" s="51"/>
      <c r="V93" s="51"/>
      <c r="X93" s="40"/>
    </row>
    <row r="94" spans="10:24" s="52" customFormat="1" ht="9.4" x14ac:dyDescent="0.3">
      <c r="J94" s="71"/>
      <c r="L94" s="72"/>
      <c r="M94" s="70"/>
      <c r="N94" s="72"/>
      <c r="O94" s="73"/>
      <c r="P94" s="72"/>
      <c r="Q94" s="73"/>
      <c r="R94" s="72"/>
      <c r="S94" s="72"/>
      <c r="U94" s="51"/>
      <c r="V94" s="51"/>
      <c r="X94" s="40"/>
    </row>
    <row r="95" spans="10:24" s="52" customFormat="1" ht="9.4" x14ac:dyDescent="0.3">
      <c r="J95" s="71"/>
      <c r="L95" s="72"/>
      <c r="M95" s="70"/>
      <c r="N95" s="72"/>
      <c r="O95" s="73"/>
      <c r="P95" s="72"/>
      <c r="Q95" s="73"/>
      <c r="R95" s="72"/>
      <c r="S95" s="72"/>
      <c r="U95" s="51"/>
      <c r="V95" s="51"/>
      <c r="X95" s="40"/>
    </row>
    <row r="96" spans="10:24" s="52" customFormat="1" ht="9.4" x14ac:dyDescent="0.3">
      <c r="J96" s="71"/>
      <c r="L96" s="72"/>
      <c r="M96" s="70"/>
      <c r="N96" s="72"/>
      <c r="O96" s="73"/>
      <c r="P96" s="72"/>
      <c r="Q96" s="73"/>
      <c r="R96" s="72"/>
      <c r="S96" s="72"/>
      <c r="U96" s="51"/>
      <c r="V96" s="51"/>
      <c r="X96" s="40"/>
    </row>
    <row r="97" spans="4:26" s="52" customFormat="1" ht="9.4" x14ac:dyDescent="0.3">
      <c r="J97" s="71"/>
      <c r="L97" s="72"/>
      <c r="M97" s="70"/>
      <c r="N97" s="72"/>
      <c r="O97" s="73"/>
      <c r="P97" s="72"/>
      <c r="Q97" s="73"/>
      <c r="R97" s="72"/>
      <c r="S97" s="72"/>
      <c r="U97" s="51"/>
      <c r="V97" s="51"/>
      <c r="X97" s="40"/>
    </row>
    <row r="98" spans="4:26" s="52" customFormat="1" ht="9.4" x14ac:dyDescent="0.3">
      <c r="J98" s="71"/>
      <c r="L98" s="72"/>
      <c r="M98" s="70"/>
      <c r="N98" s="72"/>
      <c r="O98" s="73"/>
      <c r="P98" s="72"/>
      <c r="Q98" s="73"/>
      <c r="R98" s="72"/>
      <c r="S98" s="72"/>
      <c r="U98" s="51"/>
      <c r="V98" s="51"/>
      <c r="X98" s="40"/>
    </row>
    <row r="99" spans="4:26" s="52" customFormat="1" ht="9.4" x14ac:dyDescent="0.3">
      <c r="D99" s="40"/>
      <c r="E99" s="40"/>
      <c r="F99" s="40"/>
      <c r="G99" s="40"/>
      <c r="J99" s="46"/>
      <c r="L99" s="47"/>
      <c r="M99" s="70"/>
      <c r="N99" s="47"/>
      <c r="O99" s="49"/>
      <c r="P99" s="47"/>
      <c r="Q99" s="49"/>
      <c r="R99" s="47"/>
      <c r="S99" s="47"/>
      <c r="T99" s="40"/>
      <c r="U99" s="51"/>
      <c r="V99" s="51"/>
      <c r="W99" s="40"/>
      <c r="X99" s="40"/>
      <c r="Y99" s="40"/>
      <c r="Z99" s="51"/>
    </row>
    <row r="100" spans="4:26" s="52" customFormat="1" ht="9.4" x14ac:dyDescent="0.3">
      <c r="D100" s="40"/>
      <c r="E100" s="40"/>
      <c r="F100" s="40"/>
      <c r="G100" s="40"/>
      <c r="J100" s="46"/>
      <c r="L100" s="47"/>
      <c r="M100" s="70"/>
      <c r="N100" s="47"/>
      <c r="O100" s="49"/>
      <c r="P100" s="47"/>
      <c r="Q100" s="49"/>
      <c r="R100" s="47"/>
      <c r="S100" s="47"/>
      <c r="T100" s="40"/>
      <c r="U100" s="51"/>
      <c r="V100" s="51"/>
      <c r="W100" s="40"/>
      <c r="X100" s="40"/>
      <c r="Y100" s="40"/>
      <c r="Z100" s="51"/>
    </row>
    <row r="101" spans="4:26" s="52" customFormat="1" ht="9.4" x14ac:dyDescent="0.3">
      <c r="D101" s="40"/>
      <c r="E101" s="40"/>
      <c r="F101" s="40"/>
      <c r="G101" s="40"/>
      <c r="J101" s="46"/>
      <c r="L101" s="47"/>
      <c r="M101" s="70"/>
      <c r="N101" s="47"/>
      <c r="O101" s="49"/>
      <c r="P101" s="47"/>
      <c r="Q101" s="49"/>
      <c r="R101" s="47"/>
      <c r="S101" s="47"/>
      <c r="T101" s="40"/>
      <c r="U101" s="51"/>
      <c r="V101" s="51"/>
      <c r="W101" s="40"/>
      <c r="X101" s="40"/>
      <c r="Y101" s="40"/>
      <c r="Z101" s="51"/>
    </row>
    <row r="102" spans="4:26" s="52" customFormat="1" ht="9.4" x14ac:dyDescent="0.3">
      <c r="D102" s="40"/>
      <c r="E102" s="40"/>
      <c r="F102" s="40"/>
      <c r="G102" s="40"/>
      <c r="J102" s="46"/>
      <c r="L102" s="47"/>
      <c r="M102" s="70"/>
      <c r="N102" s="47"/>
      <c r="O102" s="49"/>
      <c r="P102" s="47"/>
      <c r="Q102" s="49"/>
      <c r="R102" s="47"/>
      <c r="S102" s="47"/>
      <c r="T102" s="40"/>
      <c r="U102" s="51"/>
      <c r="V102" s="51"/>
      <c r="W102" s="40"/>
      <c r="X102" s="40"/>
      <c r="Y102" s="40"/>
      <c r="Z102" s="51"/>
    </row>
    <row r="103" spans="4:26" s="52" customFormat="1" ht="9.4" x14ac:dyDescent="0.3">
      <c r="D103" s="40"/>
      <c r="E103" s="40"/>
      <c r="F103" s="40"/>
      <c r="G103" s="40"/>
      <c r="J103" s="46"/>
      <c r="L103" s="47"/>
      <c r="M103" s="70"/>
      <c r="N103" s="47"/>
      <c r="O103" s="49"/>
      <c r="P103" s="47"/>
      <c r="Q103" s="49"/>
      <c r="R103" s="47"/>
      <c r="S103" s="47"/>
      <c r="T103" s="40"/>
      <c r="U103" s="51"/>
      <c r="V103" s="51"/>
      <c r="W103" s="40"/>
      <c r="X103" s="40"/>
      <c r="Y103" s="40"/>
      <c r="Z103" s="51"/>
    </row>
    <row r="104" spans="4:26" s="52" customFormat="1" ht="9.4" x14ac:dyDescent="0.3">
      <c r="D104" s="40"/>
      <c r="E104" s="40"/>
      <c r="F104" s="40"/>
      <c r="G104" s="40"/>
      <c r="J104" s="46"/>
      <c r="L104" s="47"/>
      <c r="M104" s="70"/>
      <c r="N104" s="47"/>
      <c r="O104" s="49"/>
      <c r="P104" s="47"/>
      <c r="Q104" s="49"/>
      <c r="R104" s="47"/>
      <c r="S104" s="47"/>
      <c r="T104" s="40"/>
      <c r="U104" s="51"/>
      <c r="V104" s="51"/>
      <c r="W104" s="40"/>
      <c r="X104" s="40"/>
      <c r="Y104" s="40"/>
      <c r="Z104" s="51"/>
    </row>
    <row r="105" spans="4:26" s="52" customFormat="1" ht="9.4" x14ac:dyDescent="0.3">
      <c r="D105" s="40"/>
      <c r="E105" s="40"/>
      <c r="F105" s="40"/>
      <c r="G105" s="40"/>
      <c r="J105" s="46"/>
      <c r="L105" s="47"/>
      <c r="M105" s="70"/>
      <c r="N105" s="47"/>
      <c r="O105" s="49"/>
      <c r="P105" s="47"/>
      <c r="Q105" s="49"/>
      <c r="R105" s="47"/>
      <c r="S105" s="47"/>
      <c r="T105" s="40"/>
      <c r="U105" s="51"/>
      <c r="V105" s="51"/>
      <c r="W105" s="40"/>
      <c r="X105" s="40"/>
      <c r="Y105" s="40"/>
      <c r="Z105" s="51"/>
    </row>
    <row r="106" spans="4:26" s="52" customFormat="1" ht="9.4" x14ac:dyDescent="0.3">
      <c r="D106" s="40"/>
      <c r="E106" s="40"/>
      <c r="F106" s="40"/>
      <c r="G106" s="40"/>
      <c r="J106" s="46"/>
      <c r="L106" s="47"/>
      <c r="M106" s="70"/>
      <c r="N106" s="47"/>
      <c r="O106" s="49"/>
      <c r="P106" s="47"/>
      <c r="Q106" s="49"/>
      <c r="R106" s="47"/>
      <c r="S106" s="47"/>
      <c r="T106" s="40"/>
      <c r="U106" s="51"/>
      <c r="V106" s="51"/>
      <c r="W106" s="40"/>
      <c r="X106" s="40"/>
      <c r="Y106" s="40"/>
      <c r="Z106" s="51"/>
    </row>
    <row r="107" spans="4:26" s="52" customFormat="1" ht="9.4" x14ac:dyDescent="0.3">
      <c r="D107" s="40"/>
      <c r="E107" s="40"/>
      <c r="F107" s="40"/>
      <c r="G107" s="40"/>
      <c r="J107" s="46"/>
      <c r="L107" s="47"/>
      <c r="M107" s="70"/>
      <c r="N107" s="47"/>
      <c r="O107" s="49"/>
      <c r="P107" s="47"/>
      <c r="Q107" s="49"/>
      <c r="R107" s="47"/>
      <c r="S107" s="47"/>
      <c r="T107" s="40"/>
      <c r="U107" s="51"/>
      <c r="V107" s="51"/>
      <c r="W107" s="40"/>
      <c r="X107" s="40"/>
      <c r="Y107" s="40"/>
      <c r="Z107" s="51"/>
    </row>
    <row r="108" spans="4:26" s="52" customFormat="1" ht="9.4" x14ac:dyDescent="0.3">
      <c r="D108" s="40"/>
      <c r="E108" s="40"/>
      <c r="F108" s="40"/>
      <c r="G108" s="40"/>
      <c r="J108" s="46"/>
      <c r="L108" s="47"/>
      <c r="M108" s="70"/>
      <c r="N108" s="47"/>
      <c r="O108" s="49"/>
      <c r="P108" s="47"/>
      <c r="Q108" s="49"/>
      <c r="R108" s="47"/>
      <c r="S108" s="47"/>
      <c r="T108" s="40"/>
      <c r="U108" s="51"/>
      <c r="V108" s="51"/>
      <c r="W108" s="40"/>
      <c r="X108" s="40"/>
      <c r="Y108" s="40"/>
      <c r="Z108" s="51"/>
    </row>
    <row r="109" spans="4:26" s="52" customFormat="1" ht="9.4" x14ac:dyDescent="0.3">
      <c r="D109" s="40"/>
      <c r="E109" s="40"/>
      <c r="F109" s="40"/>
      <c r="G109" s="40"/>
      <c r="J109" s="46"/>
      <c r="L109" s="47"/>
      <c r="M109" s="70"/>
      <c r="N109" s="47"/>
      <c r="O109" s="49"/>
      <c r="P109" s="47"/>
      <c r="Q109" s="49"/>
      <c r="R109" s="47"/>
      <c r="S109" s="47"/>
      <c r="T109" s="40"/>
      <c r="U109" s="51"/>
      <c r="V109" s="51"/>
      <c r="W109" s="40"/>
      <c r="X109" s="40"/>
      <c r="Y109" s="40"/>
      <c r="Z109" s="51"/>
    </row>
    <row r="110" spans="4:26" s="52" customFormat="1" ht="9.4" x14ac:dyDescent="0.3">
      <c r="D110" s="40"/>
      <c r="E110" s="40"/>
      <c r="F110" s="40"/>
      <c r="G110" s="40"/>
      <c r="J110" s="46"/>
      <c r="L110" s="47"/>
      <c r="M110" s="70"/>
      <c r="N110" s="47"/>
      <c r="O110" s="49"/>
      <c r="P110" s="47"/>
      <c r="Q110" s="49"/>
      <c r="R110" s="47"/>
      <c r="S110" s="47"/>
      <c r="T110" s="40"/>
      <c r="U110" s="51"/>
      <c r="V110" s="51"/>
      <c r="W110" s="40"/>
      <c r="X110" s="40"/>
      <c r="Y110" s="40"/>
      <c r="Z110" s="51"/>
    </row>
    <row r="111" spans="4:26" s="52" customFormat="1" ht="9.4" x14ac:dyDescent="0.3">
      <c r="D111" s="40"/>
      <c r="E111" s="40"/>
      <c r="F111" s="40"/>
      <c r="G111" s="40"/>
      <c r="J111" s="46"/>
      <c r="L111" s="47"/>
      <c r="M111" s="70"/>
      <c r="N111" s="47"/>
      <c r="O111" s="49"/>
      <c r="P111" s="47"/>
      <c r="Q111" s="49"/>
      <c r="R111" s="47"/>
      <c r="S111" s="47"/>
      <c r="T111" s="40"/>
      <c r="U111" s="51"/>
      <c r="V111" s="51"/>
      <c r="W111" s="40"/>
      <c r="X111" s="40"/>
      <c r="Y111" s="40"/>
      <c r="Z111" s="51"/>
    </row>
    <row r="112" spans="4:26" s="52" customFormat="1" ht="9.4" x14ac:dyDescent="0.3">
      <c r="D112" s="40"/>
      <c r="E112" s="40"/>
      <c r="F112" s="40"/>
      <c r="G112" s="40"/>
      <c r="J112" s="46"/>
      <c r="L112" s="47"/>
      <c r="M112" s="70"/>
      <c r="N112" s="47"/>
      <c r="O112" s="49"/>
      <c r="P112" s="47"/>
      <c r="Q112" s="49"/>
      <c r="R112" s="47"/>
      <c r="S112" s="47"/>
      <c r="T112" s="40"/>
      <c r="U112" s="51"/>
      <c r="V112" s="51"/>
      <c r="W112" s="40"/>
      <c r="X112" s="40"/>
      <c r="Y112" s="40"/>
      <c r="Z112" s="51"/>
    </row>
    <row r="113" spans="4:26" s="52" customFormat="1" ht="9.4" x14ac:dyDescent="0.3">
      <c r="D113" s="40"/>
      <c r="E113" s="40"/>
      <c r="F113" s="40"/>
      <c r="G113" s="40"/>
      <c r="J113" s="46"/>
      <c r="L113" s="47"/>
      <c r="M113" s="70"/>
      <c r="N113" s="47"/>
      <c r="O113" s="49"/>
      <c r="P113" s="47"/>
      <c r="Q113" s="49"/>
      <c r="R113" s="47"/>
      <c r="S113" s="47"/>
      <c r="T113" s="40"/>
      <c r="U113" s="51"/>
      <c r="V113" s="51"/>
      <c r="W113" s="40"/>
      <c r="X113" s="40"/>
      <c r="Y113" s="40"/>
      <c r="Z113" s="51"/>
    </row>
    <row r="114" spans="4:26" s="52" customFormat="1" ht="9.4" x14ac:dyDescent="0.3">
      <c r="D114" s="40"/>
      <c r="E114" s="40"/>
      <c r="F114" s="40"/>
      <c r="G114" s="40"/>
      <c r="J114" s="46"/>
      <c r="L114" s="47"/>
      <c r="M114" s="70"/>
      <c r="N114" s="47"/>
      <c r="O114" s="49"/>
      <c r="P114" s="47"/>
      <c r="Q114" s="49"/>
      <c r="R114" s="47"/>
      <c r="S114" s="47"/>
      <c r="T114" s="40"/>
      <c r="U114" s="51"/>
      <c r="V114" s="51"/>
      <c r="W114" s="40"/>
      <c r="X114" s="40"/>
      <c r="Y114" s="40"/>
      <c r="Z114" s="51"/>
    </row>
    <row r="115" spans="4:26" s="52" customFormat="1" ht="9.4" x14ac:dyDescent="0.3">
      <c r="D115" s="40"/>
      <c r="E115" s="40"/>
      <c r="F115" s="40"/>
      <c r="G115" s="40"/>
      <c r="J115" s="46"/>
      <c r="L115" s="47"/>
      <c r="M115" s="70"/>
      <c r="N115" s="47"/>
      <c r="O115" s="49"/>
      <c r="P115" s="47"/>
      <c r="Q115" s="49"/>
      <c r="R115" s="47"/>
      <c r="S115" s="47"/>
      <c r="T115" s="40"/>
      <c r="U115" s="51"/>
      <c r="V115" s="51"/>
      <c r="W115" s="40"/>
      <c r="X115" s="40"/>
      <c r="Y115" s="40"/>
      <c r="Z115" s="51"/>
    </row>
    <row r="116" spans="4:26" s="52" customFormat="1" ht="9.4" x14ac:dyDescent="0.3">
      <c r="D116" s="40"/>
      <c r="E116" s="40"/>
      <c r="F116" s="40"/>
      <c r="G116" s="40"/>
      <c r="J116" s="46"/>
      <c r="L116" s="47"/>
      <c r="M116" s="70"/>
      <c r="N116" s="47"/>
      <c r="O116" s="49"/>
      <c r="P116" s="47"/>
      <c r="Q116" s="49"/>
      <c r="R116" s="47"/>
      <c r="S116" s="47"/>
      <c r="T116" s="40"/>
      <c r="U116" s="51"/>
      <c r="V116" s="51"/>
      <c r="W116" s="40"/>
      <c r="X116" s="40"/>
      <c r="Y116" s="40"/>
      <c r="Z116" s="51"/>
    </row>
    <row r="117" spans="4:26" s="52" customFormat="1" ht="9.4" x14ac:dyDescent="0.3">
      <c r="D117" s="40"/>
      <c r="E117" s="40"/>
      <c r="F117" s="40"/>
      <c r="G117" s="40"/>
      <c r="J117" s="46"/>
      <c r="L117" s="47"/>
      <c r="M117" s="70"/>
      <c r="N117" s="47"/>
      <c r="O117" s="49"/>
      <c r="P117" s="47"/>
      <c r="Q117" s="49"/>
      <c r="R117" s="47"/>
      <c r="S117" s="47"/>
      <c r="T117" s="40"/>
      <c r="U117" s="51"/>
      <c r="V117" s="51"/>
      <c r="W117" s="40"/>
      <c r="X117" s="40"/>
      <c r="Y117" s="40"/>
      <c r="Z117" s="51"/>
    </row>
    <row r="118" spans="4:26" s="52" customFormat="1" ht="9.4" x14ac:dyDescent="0.3">
      <c r="D118" s="40"/>
      <c r="E118" s="40"/>
      <c r="F118" s="40"/>
      <c r="G118" s="40"/>
      <c r="J118" s="46"/>
      <c r="L118" s="47"/>
      <c r="M118" s="70"/>
      <c r="N118" s="47"/>
      <c r="O118" s="49"/>
      <c r="P118" s="47"/>
      <c r="Q118" s="49"/>
      <c r="R118" s="47"/>
      <c r="S118" s="47"/>
      <c r="T118" s="40"/>
      <c r="U118" s="51"/>
      <c r="V118" s="51"/>
      <c r="W118" s="40"/>
      <c r="X118" s="40"/>
      <c r="Y118" s="40"/>
      <c r="Z118" s="51"/>
    </row>
    <row r="119" spans="4:26" s="52" customFormat="1" ht="9.4" x14ac:dyDescent="0.3">
      <c r="D119" s="40"/>
      <c r="E119" s="40"/>
      <c r="F119" s="40"/>
      <c r="G119" s="40"/>
      <c r="J119" s="46"/>
      <c r="L119" s="47"/>
      <c r="M119" s="70"/>
      <c r="N119" s="47"/>
      <c r="O119" s="49"/>
      <c r="P119" s="47"/>
      <c r="Q119" s="49"/>
      <c r="R119" s="47"/>
      <c r="S119" s="47"/>
      <c r="T119" s="40"/>
      <c r="U119" s="51"/>
      <c r="V119" s="51"/>
      <c r="W119" s="40"/>
      <c r="X119" s="40"/>
      <c r="Y119" s="40"/>
      <c r="Z119" s="51"/>
    </row>
    <row r="120" spans="4:26" s="52" customFormat="1" ht="9.4" x14ac:dyDescent="0.3">
      <c r="D120" s="40"/>
      <c r="E120" s="40"/>
      <c r="F120" s="40"/>
      <c r="G120" s="40"/>
      <c r="J120" s="46"/>
      <c r="L120" s="47"/>
      <c r="M120" s="70"/>
      <c r="N120" s="47"/>
      <c r="O120" s="49"/>
      <c r="P120" s="47"/>
      <c r="Q120" s="49"/>
      <c r="R120" s="47"/>
      <c r="S120" s="47"/>
      <c r="T120" s="40"/>
      <c r="U120" s="51"/>
      <c r="V120" s="51"/>
      <c r="W120" s="40"/>
      <c r="X120" s="40"/>
      <c r="Y120" s="40"/>
      <c r="Z120" s="51"/>
    </row>
    <row r="121" spans="4:26" s="52" customFormat="1" ht="9.4" x14ac:dyDescent="0.3">
      <c r="D121" s="40"/>
      <c r="E121" s="40"/>
      <c r="F121" s="40"/>
      <c r="G121" s="40"/>
      <c r="J121" s="46"/>
      <c r="L121" s="47"/>
      <c r="M121" s="70"/>
      <c r="N121" s="47"/>
      <c r="O121" s="49"/>
      <c r="P121" s="47"/>
      <c r="Q121" s="49"/>
      <c r="R121" s="47"/>
      <c r="S121" s="47"/>
      <c r="T121" s="40"/>
      <c r="U121" s="51"/>
      <c r="V121" s="51"/>
      <c r="W121" s="40"/>
      <c r="X121" s="40"/>
      <c r="Y121" s="40"/>
      <c r="Z121" s="51"/>
    </row>
    <row r="122" spans="4:26" s="52" customFormat="1" ht="9.4" x14ac:dyDescent="0.3">
      <c r="D122" s="40"/>
      <c r="E122" s="40"/>
      <c r="F122" s="40"/>
      <c r="G122" s="40"/>
      <c r="I122" s="40"/>
      <c r="J122" s="46"/>
      <c r="K122" s="40"/>
      <c r="L122" s="47"/>
      <c r="M122" s="70"/>
      <c r="N122" s="47"/>
      <c r="O122" s="49"/>
      <c r="P122" s="47"/>
      <c r="Q122" s="49"/>
      <c r="R122" s="47"/>
      <c r="S122" s="47"/>
      <c r="T122" s="47"/>
      <c r="U122" s="51"/>
      <c r="V122" s="51"/>
      <c r="W122" s="40"/>
      <c r="X122" s="40"/>
      <c r="Y122" s="40"/>
      <c r="Z122" s="51"/>
    </row>
    <row r="123" spans="4:26" s="52" customFormat="1" ht="9.4" x14ac:dyDescent="0.3">
      <c r="D123" s="40"/>
      <c r="E123" s="40"/>
      <c r="F123" s="40"/>
      <c r="G123" s="40"/>
      <c r="I123" s="40"/>
      <c r="J123" s="46"/>
      <c r="K123" s="40"/>
      <c r="L123" s="47"/>
      <c r="M123" s="70"/>
      <c r="N123" s="47"/>
      <c r="O123" s="49"/>
      <c r="P123" s="47"/>
      <c r="Q123" s="49"/>
      <c r="R123" s="47"/>
      <c r="S123" s="47"/>
      <c r="T123" s="47"/>
      <c r="U123" s="51"/>
      <c r="V123" s="51"/>
      <c r="W123" s="40"/>
      <c r="X123" s="40"/>
      <c r="Y123" s="40"/>
      <c r="Z123" s="51"/>
    </row>
    <row r="124" spans="4:26" s="52" customFormat="1" ht="9.4" x14ac:dyDescent="0.3">
      <c r="D124" s="40"/>
      <c r="E124" s="40"/>
      <c r="F124" s="40"/>
      <c r="G124" s="40"/>
      <c r="H124" s="51"/>
      <c r="I124" s="40"/>
      <c r="J124" s="46"/>
      <c r="K124" s="40"/>
      <c r="L124" s="47"/>
      <c r="M124" s="70"/>
      <c r="N124" s="47"/>
      <c r="O124" s="49"/>
      <c r="P124" s="47"/>
      <c r="Q124" s="49"/>
      <c r="R124" s="47"/>
      <c r="S124" s="47"/>
      <c r="T124" s="47"/>
      <c r="U124" s="51"/>
      <c r="V124" s="51"/>
      <c r="W124" s="40"/>
      <c r="X124" s="40"/>
      <c r="Y124" s="40"/>
      <c r="Z124" s="40"/>
    </row>
    <row r="125" spans="4:26" s="52" customFormat="1" ht="9.4" x14ac:dyDescent="0.3">
      <c r="D125" s="40"/>
      <c r="E125" s="40"/>
      <c r="F125" s="40"/>
      <c r="G125" s="40"/>
      <c r="H125" s="51"/>
      <c r="I125" s="40"/>
      <c r="J125" s="46"/>
      <c r="K125" s="40"/>
      <c r="L125" s="47"/>
      <c r="M125" s="70"/>
      <c r="N125" s="47"/>
      <c r="O125" s="49"/>
      <c r="P125" s="47"/>
      <c r="Q125" s="49"/>
      <c r="R125" s="47"/>
      <c r="S125" s="47"/>
      <c r="T125" s="47"/>
      <c r="U125" s="51"/>
      <c r="V125" s="51"/>
      <c r="W125" s="40"/>
      <c r="X125" s="40"/>
      <c r="Y125" s="40"/>
      <c r="Z125" s="40"/>
    </row>
    <row r="126" spans="4:26" s="52" customFormat="1" ht="9.4" x14ac:dyDescent="0.3">
      <c r="D126" s="40"/>
      <c r="E126" s="40"/>
      <c r="F126" s="40"/>
      <c r="G126" s="40"/>
      <c r="H126" s="51"/>
      <c r="I126" s="40"/>
      <c r="J126" s="46"/>
      <c r="K126" s="40"/>
      <c r="L126" s="47"/>
      <c r="M126" s="70"/>
      <c r="N126" s="47"/>
      <c r="O126" s="49"/>
      <c r="P126" s="47"/>
      <c r="Q126" s="49"/>
      <c r="R126" s="47"/>
      <c r="S126" s="47"/>
      <c r="T126" s="47"/>
      <c r="U126" s="51"/>
      <c r="V126" s="51"/>
      <c r="W126" s="40"/>
      <c r="X126" s="40"/>
      <c r="Y126" s="40"/>
      <c r="Z126" s="40"/>
    </row>
    <row r="127" spans="4:26" s="52" customFormat="1" ht="9.4" x14ac:dyDescent="0.3">
      <c r="D127" s="40"/>
      <c r="E127" s="40"/>
      <c r="F127" s="40"/>
      <c r="G127" s="40"/>
      <c r="H127" s="51"/>
      <c r="I127" s="40"/>
      <c r="J127" s="46"/>
      <c r="K127" s="40"/>
      <c r="L127" s="47"/>
      <c r="M127" s="70"/>
      <c r="N127" s="47"/>
      <c r="O127" s="49"/>
      <c r="P127" s="47"/>
      <c r="Q127" s="49"/>
      <c r="R127" s="47"/>
      <c r="S127" s="47"/>
      <c r="T127" s="47"/>
      <c r="U127" s="51"/>
      <c r="V127" s="51"/>
      <c r="W127" s="40"/>
      <c r="X127" s="40"/>
      <c r="Y127" s="40"/>
      <c r="Z127" s="40"/>
    </row>
    <row r="128" spans="4:26" s="52" customFormat="1" ht="9.4" x14ac:dyDescent="0.3">
      <c r="D128" s="40"/>
      <c r="E128" s="40"/>
      <c r="F128" s="40"/>
      <c r="G128" s="40"/>
      <c r="H128" s="51"/>
      <c r="I128" s="40"/>
      <c r="J128" s="46"/>
      <c r="K128" s="40"/>
      <c r="L128" s="47"/>
      <c r="M128" s="70"/>
      <c r="N128" s="47"/>
      <c r="O128" s="49"/>
      <c r="P128" s="47"/>
      <c r="Q128" s="49"/>
      <c r="R128" s="47"/>
      <c r="S128" s="47"/>
      <c r="T128" s="47"/>
      <c r="U128" s="51"/>
      <c r="V128" s="51"/>
      <c r="W128" s="40"/>
      <c r="X128" s="40"/>
      <c r="Y128" s="40"/>
      <c r="Z128" s="40"/>
    </row>
    <row r="129" spans="4:26" s="52" customFormat="1" ht="9.4" x14ac:dyDescent="0.3">
      <c r="D129" s="40"/>
      <c r="E129" s="40"/>
      <c r="F129" s="40"/>
      <c r="G129" s="40"/>
      <c r="H129" s="51"/>
      <c r="I129" s="40"/>
      <c r="J129" s="46"/>
      <c r="K129" s="40"/>
      <c r="L129" s="47"/>
      <c r="M129" s="70"/>
      <c r="N129" s="47"/>
      <c r="O129" s="49"/>
      <c r="P129" s="47"/>
      <c r="Q129" s="49"/>
      <c r="R129" s="47"/>
      <c r="S129" s="47"/>
      <c r="T129" s="47"/>
      <c r="U129" s="51"/>
      <c r="V129" s="51"/>
      <c r="W129" s="40"/>
      <c r="X129" s="40"/>
      <c r="Y129" s="40"/>
      <c r="Z129" s="40"/>
    </row>
    <row r="130" spans="4:26" s="52" customFormat="1" ht="9.4" x14ac:dyDescent="0.3">
      <c r="D130" s="40"/>
      <c r="E130" s="40"/>
      <c r="F130" s="40"/>
      <c r="G130" s="40"/>
      <c r="H130" s="51"/>
      <c r="I130" s="40"/>
      <c r="J130" s="46"/>
      <c r="K130" s="40"/>
      <c r="L130" s="47"/>
      <c r="M130" s="70"/>
      <c r="N130" s="47"/>
      <c r="O130" s="49"/>
      <c r="P130" s="47"/>
      <c r="Q130" s="49"/>
      <c r="R130" s="47"/>
      <c r="S130" s="47"/>
      <c r="T130" s="47"/>
      <c r="U130" s="51"/>
      <c r="V130" s="51"/>
      <c r="W130" s="40"/>
      <c r="X130" s="40"/>
      <c r="Y130" s="40"/>
      <c r="Z130" s="40"/>
    </row>
    <row r="131" spans="4:26" s="52" customFormat="1" ht="9.4" x14ac:dyDescent="0.3">
      <c r="D131" s="40"/>
      <c r="E131" s="40"/>
      <c r="F131" s="40"/>
      <c r="G131" s="40"/>
      <c r="H131" s="51"/>
      <c r="I131" s="40"/>
      <c r="J131" s="46"/>
      <c r="K131" s="40"/>
      <c r="L131" s="47"/>
      <c r="M131" s="70"/>
      <c r="N131" s="47"/>
      <c r="O131" s="49"/>
      <c r="P131" s="47"/>
      <c r="Q131" s="49"/>
      <c r="R131" s="47"/>
      <c r="S131" s="47"/>
      <c r="T131" s="47"/>
      <c r="U131" s="51"/>
      <c r="V131" s="51"/>
      <c r="W131" s="40"/>
      <c r="X131" s="40"/>
      <c r="Y131" s="40"/>
      <c r="Z131" s="40"/>
    </row>
    <row r="132" spans="4:26" s="52" customFormat="1" ht="9.4" x14ac:dyDescent="0.3">
      <c r="D132" s="40"/>
      <c r="E132" s="40"/>
      <c r="F132" s="40"/>
      <c r="G132" s="40"/>
      <c r="H132" s="51"/>
      <c r="I132" s="40"/>
      <c r="J132" s="46"/>
      <c r="K132" s="40"/>
      <c r="L132" s="47"/>
      <c r="M132" s="70"/>
      <c r="N132" s="47"/>
      <c r="O132" s="49"/>
      <c r="P132" s="47"/>
      <c r="Q132" s="49"/>
      <c r="R132" s="47"/>
      <c r="S132" s="47"/>
      <c r="T132" s="47"/>
      <c r="U132" s="51"/>
      <c r="V132" s="51"/>
      <c r="W132" s="40"/>
      <c r="X132" s="40"/>
      <c r="Y132" s="40"/>
      <c r="Z132" s="40"/>
    </row>
    <row r="133" spans="4:26" s="52" customFormat="1" ht="9.4" x14ac:dyDescent="0.3">
      <c r="D133" s="40"/>
      <c r="E133" s="40"/>
      <c r="F133" s="40"/>
      <c r="G133" s="40"/>
      <c r="H133" s="51"/>
      <c r="I133" s="40"/>
      <c r="J133" s="46"/>
      <c r="K133" s="40"/>
      <c r="L133" s="47"/>
      <c r="M133" s="70"/>
      <c r="N133" s="47"/>
      <c r="O133" s="49"/>
      <c r="P133" s="47"/>
      <c r="Q133" s="49"/>
      <c r="R133" s="47"/>
      <c r="S133" s="47"/>
      <c r="T133" s="47"/>
      <c r="U133" s="51"/>
      <c r="V133" s="51"/>
      <c r="W133" s="40"/>
      <c r="X133" s="40"/>
      <c r="Y133" s="40"/>
      <c r="Z133" s="40"/>
    </row>
    <row r="134" spans="4:26" s="52" customFormat="1" ht="9.4" x14ac:dyDescent="0.3">
      <c r="D134" s="40"/>
      <c r="E134" s="40"/>
      <c r="F134" s="40"/>
      <c r="G134" s="40"/>
      <c r="H134" s="51"/>
      <c r="I134" s="40"/>
      <c r="J134" s="46"/>
      <c r="K134" s="40"/>
      <c r="L134" s="47"/>
      <c r="M134" s="70"/>
      <c r="N134" s="47"/>
      <c r="O134" s="49"/>
      <c r="P134" s="47"/>
      <c r="Q134" s="49"/>
      <c r="R134" s="47"/>
      <c r="S134" s="47"/>
      <c r="T134" s="47"/>
      <c r="U134" s="51"/>
      <c r="V134" s="51"/>
      <c r="W134" s="40"/>
      <c r="X134" s="40"/>
      <c r="Y134" s="40"/>
      <c r="Z134" s="40"/>
    </row>
    <row r="135" spans="4:26" s="52" customFormat="1" ht="9.4" x14ac:dyDescent="0.3">
      <c r="D135" s="40"/>
      <c r="E135" s="40"/>
      <c r="F135" s="40"/>
      <c r="G135" s="40"/>
      <c r="H135" s="51"/>
      <c r="I135" s="40"/>
      <c r="J135" s="46"/>
      <c r="K135" s="40"/>
      <c r="L135" s="47"/>
      <c r="M135" s="70"/>
      <c r="N135" s="47"/>
      <c r="O135" s="49"/>
      <c r="P135" s="47"/>
      <c r="Q135" s="49"/>
      <c r="R135" s="47"/>
      <c r="S135" s="47"/>
      <c r="T135" s="47"/>
      <c r="U135" s="51"/>
      <c r="V135" s="51"/>
      <c r="W135" s="40"/>
      <c r="X135" s="40"/>
      <c r="Y135" s="40"/>
      <c r="Z135" s="40"/>
    </row>
    <row r="136" spans="4:26" s="52" customFormat="1" ht="9.4" x14ac:dyDescent="0.3">
      <c r="D136" s="40"/>
      <c r="E136" s="40"/>
      <c r="F136" s="40"/>
      <c r="G136" s="40"/>
      <c r="H136" s="51"/>
      <c r="I136" s="40"/>
      <c r="J136" s="46"/>
      <c r="K136" s="40"/>
      <c r="L136" s="47"/>
      <c r="M136" s="70"/>
      <c r="N136" s="47"/>
      <c r="O136" s="49"/>
      <c r="P136" s="47"/>
      <c r="Q136" s="49"/>
      <c r="R136" s="47"/>
      <c r="S136" s="47"/>
      <c r="T136" s="47"/>
      <c r="U136" s="51"/>
      <c r="V136" s="51"/>
      <c r="W136" s="40"/>
      <c r="X136" s="40"/>
      <c r="Y136" s="40"/>
      <c r="Z136" s="40"/>
    </row>
    <row r="137" spans="4:26" s="52" customFormat="1" ht="9.4" x14ac:dyDescent="0.3">
      <c r="D137" s="40"/>
      <c r="E137" s="40"/>
      <c r="F137" s="40"/>
      <c r="G137" s="40"/>
      <c r="H137" s="51"/>
      <c r="I137" s="40"/>
      <c r="J137" s="46"/>
      <c r="K137" s="40"/>
      <c r="L137" s="47"/>
      <c r="M137" s="70"/>
      <c r="N137" s="47"/>
      <c r="O137" s="49"/>
      <c r="P137" s="47"/>
      <c r="Q137" s="49"/>
      <c r="R137" s="47"/>
      <c r="S137" s="47"/>
      <c r="T137" s="47"/>
      <c r="U137" s="51"/>
      <c r="V137" s="51"/>
      <c r="W137" s="40"/>
      <c r="X137" s="40"/>
      <c r="Y137" s="40"/>
      <c r="Z137" s="40"/>
    </row>
    <row r="138" spans="4:26" s="52" customFormat="1" ht="9.4" x14ac:dyDescent="0.3">
      <c r="D138" s="40"/>
      <c r="E138" s="40"/>
      <c r="F138" s="40"/>
      <c r="G138" s="40"/>
      <c r="H138" s="51"/>
      <c r="I138" s="40"/>
      <c r="J138" s="46"/>
      <c r="K138" s="40"/>
      <c r="L138" s="47"/>
      <c r="M138" s="70"/>
      <c r="N138" s="47"/>
      <c r="O138" s="49"/>
      <c r="P138" s="47"/>
      <c r="Q138" s="49"/>
      <c r="R138" s="47"/>
      <c r="S138" s="47"/>
      <c r="T138" s="47"/>
      <c r="U138" s="51"/>
      <c r="V138" s="51"/>
      <c r="W138" s="40"/>
      <c r="X138" s="40"/>
      <c r="Y138" s="40"/>
      <c r="Z138" s="40"/>
    </row>
    <row r="139" spans="4:26" s="52" customFormat="1" ht="9.4" x14ac:dyDescent="0.3">
      <c r="D139" s="40"/>
      <c r="E139" s="40"/>
      <c r="F139" s="40"/>
      <c r="G139" s="40"/>
      <c r="H139" s="51"/>
      <c r="I139" s="40"/>
      <c r="J139" s="46"/>
      <c r="K139" s="40"/>
      <c r="L139" s="47"/>
      <c r="M139" s="70"/>
      <c r="N139" s="47"/>
      <c r="O139" s="49"/>
      <c r="P139" s="47"/>
      <c r="Q139" s="49"/>
      <c r="R139" s="47"/>
      <c r="S139" s="47"/>
      <c r="T139" s="47"/>
      <c r="U139" s="51"/>
      <c r="V139" s="51"/>
      <c r="W139" s="40"/>
      <c r="X139" s="40"/>
      <c r="Y139" s="40"/>
      <c r="Z139" s="40"/>
    </row>
    <row r="140" spans="4:26" s="52" customFormat="1" ht="9.4" x14ac:dyDescent="0.3">
      <c r="D140" s="40"/>
      <c r="E140" s="40"/>
      <c r="F140" s="40"/>
      <c r="G140" s="40"/>
      <c r="H140" s="51"/>
      <c r="I140" s="40"/>
      <c r="J140" s="46"/>
      <c r="K140" s="40"/>
      <c r="L140" s="47"/>
      <c r="M140" s="70"/>
      <c r="N140" s="47"/>
      <c r="O140" s="49"/>
      <c r="P140" s="47"/>
      <c r="Q140" s="49"/>
      <c r="R140" s="47"/>
      <c r="S140" s="47"/>
      <c r="T140" s="47"/>
      <c r="U140" s="51"/>
      <c r="V140" s="51"/>
      <c r="W140" s="40"/>
      <c r="X140" s="40"/>
      <c r="Y140" s="40"/>
      <c r="Z140" s="40"/>
    </row>
    <row r="141" spans="4:26" s="52" customFormat="1" ht="9.4" x14ac:dyDescent="0.3">
      <c r="D141" s="40"/>
      <c r="E141" s="40"/>
      <c r="F141" s="40"/>
      <c r="G141" s="40"/>
      <c r="H141" s="51"/>
      <c r="I141" s="40"/>
      <c r="J141" s="46"/>
      <c r="K141" s="40"/>
      <c r="L141" s="47"/>
      <c r="M141" s="70"/>
      <c r="N141" s="47"/>
      <c r="O141" s="49"/>
      <c r="P141" s="47"/>
      <c r="Q141" s="49"/>
      <c r="R141" s="47"/>
      <c r="S141" s="47"/>
      <c r="T141" s="47"/>
      <c r="U141" s="51"/>
      <c r="V141" s="51"/>
      <c r="W141" s="40"/>
      <c r="X141" s="40"/>
      <c r="Y141" s="40"/>
      <c r="Z141" s="40"/>
    </row>
    <row r="142" spans="4:26" s="52" customFormat="1" ht="9.4" x14ac:dyDescent="0.3">
      <c r="D142" s="40"/>
      <c r="E142" s="40"/>
      <c r="F142" s="40"/>
      <c r="G142" s="40"/>
      <c r="H142" s="51"/>
      <c r="I142" s="40"/>
      <c r="J142" s="46"/>
      <c r="K142" s="40"/>
      <c r="L142" s="47"/>
      <c r="M142" s="70"/>
      <c r="N142" s="47"/>
      <c r="O142" s="49"/>
      <c r="P142" s="47"/>
      <c r="Q142" s="49"/>
      <c r="R142" s="47"/>
      <c r="S142" s="47"/>
      <c r="T142" s="47"/>
      <c r="U142" s="51"/>
      <c r="V142" s="51"/>
      <c r="W142" s="40"/>
      <c r="X142" s="40"/>
      <c r="Y142" s="40"/>
      <c r="Z142" s="40"/>
    </row>
    <row r="143" spans="4:26" s="52" customFormat="1" ht="9.4" x14ac:dyDescent="0.3">
      <c r="D143" s="40"/>
      <c r="E143" s="40"/>
      <c r="F143" s="40"/>
      <c r="G143" s="40"/>
      <c r="H143" s="51"/>
      <c r="I143" s="40"/>
      <c r="J143" s="46"/>
      <c r="K143" s="40"/>
      <c r="L143" s="47"/>
      <c r="M143" s="70"/>
      <c r="N143" s="47"/>
      <c r="O143" s="49"/>
      <c r="P143" s="47"/>
      <c r="Q143" s="49"/>
      <c r="R143" s="47"/>
      <c r="S143" s="47"/>
      <c r="T143" s="47"/>
      <c r="U143" s="51"/>
      <c r="V143" s="51"/>
      <c r="W143" s="40"/>
      <c r="X143" s="40"/>
      <c r="Y143" s="40"/>
      <c r="Z143" s="40"/>
    </row>
    <row r="144" spans="4:26" s="52" customFormat="1" ht="9.4" x14ac:dyDescent="0.3">
      <c r="D144" s="40"/>
      <c r="E144" s="40"/>
      <c r="F144" s="40"/>
      <c r="G144" s="40"/>
      <c r="H144" s="51"/>
      <c r="I144" s="40"/>
      <c r="J144" s="46"/>
      <c r="K144" s="40"/>
      <c r="L144" s="47"/>
      <c r="M144" s="70"/>
      <c r="N144" s="47"/>
      <c r="O144" s="49"/>
      <c r="P144" s="47"/>
      <c r="Q144" s="49"/>
      <c r="R144" s="47"/>
      <c r="S144" s="47"/>
      <c r="T144" s="47"/>
      <c r="U144" s="51"/>
      <c r="V144" s="51"/>
      <c r="W144" s="40"/>
      <c r="X144" s="40"/>
      <c r="Y144" s="40"/>
      <c r="Z144" s="40"/>
    </row>
    <row r="145" spans="4:26" s="52" customFormat="1" ht="9.4" x14ac:dyDescent="0.3">
      <c r="D145" s="40"/>
      <c r="E145" s="40"/>
      <c r="F145" s="40"/>
      <c r="G145" s="40"/>
      <c r="H145" s="51"/>
      <c r="I145" s="40"/>
      <c r="J145" s="46"/>
      <c r="K145" s="40"/>
      <c r="L145" s="47"/>
      <c r="M145" s="70"/>
      <c r="N145" s="47"/>
      <c r="O145" s="49"/>
      <c r="P145" s="47"/>
      <c r="Q145" s="49"/>
      <c r="R145" s="47"/>
      <c r="S145" s="47"/>
      <c r="T145" s="47"/>
      <c r="U145" s="51"/>
      <c r="V145" s="51"/>
      <c r="W145" s="40"/>
      <c r="X145" s="40"/>
      <c r="Y145" s="40"/>
      <c r="Z145" s="40"/>
    </row>
    <row r="146" spans="4:26" s="52" customFormat="1" ht="9.4" x14ac:dyDescent="0.3">
      <c r="D146" s="40"/>
      <c r="E146" s="40"/>
      <c r="F146" s="40"/>
      <c r="G146" s="40"/>
      <c r="H146" s="51"/>
      <c r="I146" s="40"/>
      <c r="J146" s="46"/>
      <c r="K146" s="40"/>
      <c r="L146" s="47"/>
      <c r="M146" s="70"/>
      <c r="N146" s="47"/>
      <c r="O146" s="49"/>
      <c r="P146" s="47"/>
      <c r="Q146" s="49"/>
      <c r="R146" s="47"/>
      <c r="S146" s="47"/>
      <c r="T146" s="47"/>
      <c r="U146" s="51"/>
      <c r="V146" s="51"/>
      <c r="W146" s="40"/>
      <c r="X146" s="40"/>
      <c r="Y146" s="40"/>
      <c r="Z146" s="40"/>
    </row>
    <row r="147" spans="4:26" s="52" customFormat="1" ht="9.4" x14ac:dyDescent="0.3">
      <c r="D147" s="40"/>
      <c r="E147" s="40"/>
      <c r="F147" s="40"/>
      <c r="G147" s="40"/>
      <c r="H147" s="51"/>
      <c r="I147" s="40"/>
      <c r="J147" s="46"/>
      <c r="K147" s="40"/>
      <c r="L147" s="47"/>
      <c r="M147" s="70"/>
      <c r="N147" s="47"/>
      <c r="O147" s="49"/>
      <c r="P147" s="47"/>
      <c r="Q147" s="49"/>
      <c r="R147" s="47"/>
      <c r="S147" s="47"/>
      <c r="T147" s="47"/>
      <c r="U147" s="51"/>
      <c r="V147" s="51"/>
      <c r="W147" s="40"/>
      <c r="X147" s="40"/>
      <c r="Y147" s="40"/>
      <c r="Z147" s="40"/>
    </row>
    <row r="148" spans="4:26" s="52" customFormat="1" ht="9.4" x14ac:dyDescent="0.3">
      <c r="D148" s="40"/>
      <c r="E148" s="40"/>
      <c r="F148" s="40"/>
      <c r="G148" s="40"/>
      <c r="H148" s="51"/>
      <c r="I148" s="40"/>
      <c r="J148" s="46"/>
      <c r="K148" s="40"/>
      <c r="L148" s="47"/>
      <c r="M148" s="70"/>
      <c r="N148" s="47"/>
      <c r="O148" s="49"/>
      <c r="P148" s="47"/>
      <c r="Q148" s="49"/>
      <c r="R148" s="47"/>
      <c r="S148" s="47"/>
      <c r="T148" s="47"/>
      <c r="U148" s="51"/>
      <c r="V148" s="51"/>
      <c r="W148" s="40"/>
      <c r="X148" s="40"/>
      <c r="Y148" s="40"/>
      <c r="Z148" s="40"/>
    </row>
    <row r="149" spans="4:26" s="52" customFormat="1" ht="9.4" x14ac:dyDescent="0.3">
      <c r="D149" s="40"/>
      <c r="E149" s="40"/>
      <c r="F149" s="40"/>
      <c r="G149" s="40"/>
      <c r="H149" s="51"/>
      <c r="I149" s="40"/>
      <c r="J149" s="46"/>
      <c r="K149" s="40"/>
      <c r="L149" s="47"/>
      <c r="M149" s="70"/>
      <c r="N149" s="47"/>
      <c r="O149" s="49"/>
      <c r="P149" s="47"/>
      <c r="Q149" s="49"/>
      <c r="R149" s="47"/>
      <c r="S149" s="47"/>
      <c r="T149" s="47"/>
      <c r="U149" s="51"/>
      <c r="V149" s="51"/>
      <c r="W149" s="40"/>
      <c r="X149" s="40"/>
      <c r="Y149" s="40"/>
      <c r="Z149" s="40"/>
    </row>
    <row r="150" spans="4:26" s="52" customFormat="1" ht="9.4" x14ac:dyDescent="0.3">
      <c r="D150" s="40"/>
      <c r="E150" s="40"/>
      <c r="F150" s="40"/>
      <c r="G150" s="40"/>
      <c r="H150" s="51"/>
      <c r="I150" s="40"/>
      <c r="J150" s="46"/>
      <c r="K150" s="40"/>
      <c r="L150" s="47"/>
      <c r="M150" s="70"/>
      <c r="N150" s="47"/>
      <c r="O150" s="49"/>
      <c r="P150" s="47"/>
      <c r="Q150" s="49"/>
      <c r="R150" s="47"/>
      <c r="S150" s="47"/>
      <c r="T150" s="47"/>
      <c r="U150" s="51"/>
      <c r="V150" s="51"/>
      <c r="W150" s="40"/>
      <c r="X150" s="40"/>
      <c r="Y150" s="40"/>
      <c r="Z150" s="40"/>
    </row>
    <row r="151" spans="4:26" s="52" customFormat="1" ht="9.4" x14ac:dyDescent="0.3">
      <c r="D151" s="40"/>
      <c r="E151" s="40"/>
      <c r="F151" s="40"/>
      <c r="G151" s="40"/>
      <c r="H151" s="51"/>
      <c r="I151" s="40"/>
      <c r="J151" s="46"/>
      <c r="K151" s="40"/>
      <c r="L151" s="47"/>
      <c r="M151" s="70"/>
      <c r="N151" s="47"/>
      <c r="O151" s="49"/>
      <c r="P151" s="47"/>
      <c r="Q151" s="49"/>
      <c r="R151" s="47"/>
      <c r="S151" s="47"/>
      <c r="T151" s="47"/>
      <c r="U151" s="51"/>
      <c r="V151" s="51"/>
      <c r="W151" s="40"/>
      <c r="X151" s="40"/>
      <c r="Y151" s="40"/>
      <c r="Z151" s="40"/>
    </row>
    <row r="152" spans="4:26" s="52" customFormat="1" ht="9.4" x14ac:dyDescent="0.3">
      <c r="D152" s="40"/>
      <c r="E152" s="40"/>
      <c r="F152" s="40"/>
      <c r="G152" s="40"/>
      <c r="H152" s="51"/>
      <c r="I152" s="40"/>
      <c r="J152" s="46"/>
      <c r="K152" s="40"/>
      <c r="L152" s="47"/>
      <c r="M152" s="70"/>
      <c r="N152" s="47"/>
      <c r="O152" s="49"/>
      <c r="P152" s="47"/>
      <c r="Q152" s="49"/>
      <c r="R152" s="47"/>
      <c r="S152" s="47"/>
      <c r="T152" s="47"/>
      <c r="U152" s="51"/>
      <c r="V152" s="51"/>
      <c r="W152" s="40"/>
      <c r="X152" s="40"/>
      <c r="Y152" s="40"/>
      <c r="Z152" s="40"/>
    </row>
    <row r="153" spans="4:26" s="52" customFormat="1" ht="9.4" x14ac:dyDescent="0.3">
      <c r="D153" s="40"/>
      <c r="E153" s="40"/>
      <c r="F153" s="40"/>
      <c r="G153" s="40"/>
      <c r="H153" s="51"/>
      <c r="I153" s="40"/>
      <c r="J153" s="46"/>
      <c r="K153" s="40"/>
      <c r="L153" s="47"/>
      <c r="M153" s="70"/>
      <c r="N153" s="47"/>
      <c r="O153" s="49"/>
      <c r="P153" s="47"/>
      <c r="Q153" s="49"/>
      <c r="R153" s="47"/>
      <c r="S153" s="47"/>
      <c r="T153" s="47"/>
      <c r="U153" s="51"/>
      <c r="V153" s="51"/>
      <c r="W153" s="40"/>
      <c r="X153" s="40"/>
      <c r="Y153" s="40"/>
      <c r="Z153" s="40"/>
    </row>
    <row r="154" spans="4:26" s="52" customFormat="1" ht="9.4" x14ac:dyDescent="0.3">
      <c r="D154" s="40"/>
      <c r="E154" s="40"/>
      <c r="F154" s="40"/>
      <c r="G154" s="40"/>
      <c r="H154" s="51"/>
      <c r="I154" s="40"/>
      <c r="J154" s="46"/>
      <c r="K154" s="40"/>
      <c r="L154" s="47"/>
      <c r="M154" s="70"/>
      <c r="N154" s="47"/>
      <c r="O154" s="49"/>
      <c r="P154" s="47"/>
      <c r="Q154" s="49"/>
      <c r="R154" s="47"/>
      <c r="S154" s="47"/>
      <c r="T154" s="47"/>
      <c r="U154" s="51"/>
      <c r="V154" s="51"/>
      <c r="W154" s="40"/>
      <c r="X154" s="40"/>
      <c r="Y154" s="40"/>
      <c r="Z154" s="40"/>
    </row>
    <row r="155" spans="4:26" s="52" customFormat="1" ht="9.4" x14ac:dyDescent="0.3">
      <c r="D155" s="40"/>
      <c r="E155" s="40"/>
      <c r="F155" s="40"/>
      <c r="G155" s="40"/>
      <c r="H155" s="51"/>
      <c r="I155" s="40"/>
      <c r="J155" s="46"/>
      <c r="K155" s="40"/>
      <c r="L155" s="47"/>
      <c r="M155" s="70"/>
      <c r="N155" s="47"/>
      <c r="O155" s="49"/>
      <c r="P155" s="47"/>
      <c r="Q155" s="49"/>
      <c r="R155" s="47"/>
      <c r="S155" s="47"/>
      <c r="T155" s="47"/>
      <c r="U155" s="51"/>
      <c r="V155" s="51"/>
      <c r="W155" s="40"/>
      <c r="X155" s="40"/>
      <c r="Y155" s="40"/>
      <c r="Z155" s="40"/>
    </row>
    <row r="156" spans="4:26" s="52" customFormat="1" ht="9.4" x14ac:dyDescent="0.3">
      <c r="D156" s="40"/>
      <c r="E156" s="40"/>
      <c r="F156" s="40"/>
      <c r="G156" s="40"/>
      <c r="H156" s="51"/>
      <c r="I156" s="40"/>
      <c r="J156" s="46"/>
      <c r="K156" s="40"/>
      <c r="L156" s="47"/>
      <c r="M156" s="70"/>
      <c r="N156" s="47"/>
      <c r="O156" s="49"/>
      <c r="P156" s="47"/>
      <c r="Q156" s="49"/>
      <c r="R156" s="47"/>
      <c r="S156" s="47"/>
      <c r="T156" s="47"/>
      <c r="U156" s="51"/>
      <c r="V156" s="51"/>
      <c r="W156" s="40"/>
      <c r="X156" s="40"/>
      <c r="Y156" s="40"/>
      <c r="Z156" s="40"/>
    </row>
    <row r="157" spans="4:26" s="52" customFormat="1" ht="9.4" x14ac:dyDescent="0.3">
      <c r="D157" s="40"/>
      <c r="E157" s="40"/>
      <c r="F157" s="40"/>
      <c r="G157" s="40"/>
      <c r="H157" s="51"/>
      <c r="I157" s="40"/>
      <c r="J157" s="46"/>
      <c r="K157" s="40"/>
      <c r="L157" s="47"/>
      <c r="M157" s="70"/>
      <c r="N157" s="47"/>
      <c r="O157" s="49"/>
      <c r="P157" s="47"/>
      <c r="Q157" s="49"/>
      <c r="R157" s="47"/>
      <c r="S157" s="47"/>
      <c r="T157" s="47"/>
      <c r="U157" s="51"/>
      <c r="V157" s="51"/>
      <c r="W157" s="40"/>
      <c r="X157" s="40"/>
      <c r="Y157" s="40"/>
      <c r="Z157" s="40"/>
    </row>
    <row r="158" spans="4:26" s="52" customFormat="1" ht="9.4" x14ac:dyDescent="0.3">
      <c r="D158" s="40"/>
      <c r="E158" s="40"/>
      <c r="F158" s="40"/>
      <c r="G158" s="40"/>
      <c r="H158" s="51"/>
      <c r="I158" s="40"/>
      <c r="J158" s="46"/>
      <c r="K158" s="40"/>
      <c r="L158" s="47"/>
      <c r="M158" s="70"/>
      <c r="N158" s="47"/>
      <c r="O158" s="49"/>
      <c r="P158" s="47"/>
      <c r="Q158" s="49"/>
      <c r="R158" s="47"/>
      <c r="S158" s="47"/>
      <c r="T158" s="47"/>
      <c r="U158" s="51"/>
      <c r="V158" s="51"/>
      <c r="W158" s="40"/>
      <c r="X158" s="40"/>
      <c r="Y158" s="40"/>
      <c r="Z158" s="40"/>
    </row>
    <row r="159" spans="4:26" s="52" customFormat="1" ht="9.4" x14ac:dyDescent="0.3">
      <c r="D159" s="40"/>
      <c r="E159" s="40"/>
      <c r="F159" s="40"/>
      <c r="G159" s="40"/>
      <c r="H159" s="51"/>
      <c r="I159" s="40"/>
      <c r="J159" s="46"/>
      <c r="K159" s="40"/>
      <c r="L159" s="47"/>
      <c r="M159" s="70"/>
      <c r="N159" s="47"/>
      <c r="O159" s="49"/>
      <c r="P159" s="47"/>
      <c r="Q159" s="49"/>
      <c r="R159" s="47"/>
      <c r="S159" s="47"/>
      <c r="T159" s="47"/>
      <c r="U159" s="51"/>
      <c r="V159" s="51"/>
      <c r="W159" s="40"/>
      <c r="X159" s="40"/>
      <c r="Y159" s="40"/>
      <c r="Z159" s="40"/>
    </row>
    <row r="160" spans="4:26" s="52" customFormat="1" ht="9.4" x14ac:dyDescent="0.3">
      <c r="D160" s="40"/>
      <c r="E160" s="40"/>
      <c r="F160" s="40"/>
      <c r="G160" s="40"/>
      <c r="H160" s="51"/>
      <c r="I160" s="40"/>
      <c r="J160" s="46"/>
      <c r="K160" s="40"/>
      <c r="L160" s="47"/>
      <c r="M160" s="70"/>
      <c r="N160" s="47"/>
      <c r="O160" s="49"/>
      <c r="P160" s="47"/>
      <c r="Q160" s="49"/>
      <c r="R160" s="47"/>
      <c r="S160" s="47"/>
      <c r="T160" s="47"/>
      <c r="U160" s="51"/>
      <c r="V160" s="51"/>
      <c r="W160" s="40"/>
      <c r="X160" s="40"/>
      <c r="Y160" s="40"/>
      <c r="Z160" s="40"/>
    </row>
    <row r="161" spans="4:26" s="52" customFormat="1" ht="9.4" x14ac:dyDescent="0.3">
      <c r="D161" s="40"/>
      <c r="E161" s="40"/>
      <c r="F161" s="40"/>
      <c r="G161" s="40"/>
      <c r="H161" s="51"/>
      <c r="I161" s="40"/>
      <c r="J161" s="46"/>
      <c r="K161" s="40"/>
      <c r="L161" s="47"/>
      <c r="M161" s="70"/>
      <c r="N161" s="47"/>
      <c r="O161" s="49"/>
      <c r="P161" s="47"/>
      <c r="Q161" s="49"/>
      <c r="R161" s="47"/>
      <c r="S161" s="47"/>
      <c r="T161" s="47"/>
      <c r="U161" s="51"/>
      <c r="V161" s="51"/>
      <c r="W161" s="40"/>
      <c r="X161" s="40"/>
      <c r="Y161" s="40"/>
      <c r="Z161" s="40"/>
    </row>
    <row r="162" spans="4:26" s="52" customFormat="1" ht="9.4" x14ac:dyDescent="0.3">
      <c r="D162" s="40"/>
      <c r="E162" s="40"/>
      <c r="F162" s="40"/>
      <c r="G162" s="40"/>
      <c r="H162" s="51"/>
      <c r="I162" s="40"/>
      <c r="J162" s="46"/>
      <c r="K162" s="40"/>
      <c r="L162" s="47"/>
      <c r="M162" s="70"/>
      <c r="N162" s="47"/>
      <c r="O162" s="49"/>
      <c r="P162" s="47"/>
      <c r="Q162" s="49"/>
      <c r="R162" s="47"/>
      <c r="S162" s="47"/>
      <c r="T162" s="47"/>
      <c r="U162" s="51"/>
      <c r="V162" s="51"/>
      <c r="W162" s="40"/>
      <c r="X162" s="40"/>
      <c r="Y162" s="40"/>
      <c r="Z162" s="40"/>
    </row>
    <row r="163" spans="4:26" s="52" customFormat="1" ht="9.4" x14ac:dyDescent="0.3">
      <c r="D163" s="40"/>
      <c r="E163" s="40"/>
      <c r="F163" s="40"/>
      <c r="G163" s="40"/>
      <c r="H163" s="51"/>
      <c r="I163" s="40"/>
      <c r="J163" s="46"/>
      <c r="K163" s="40"/>
      <c r="L163" s="47"/>
      <c r="M163" s="70"/>
      <c r="N163" s="47"/>
      <c r="O163" s="49"/>
      <c r="P163" s="47"/>
      <c r="Q163" s="49"/>
      <c r="R163" s="47"/>
      <c r="S163" s="47"/>
      <c r="T163" s="47"/>
      <c r="U163" s="51"/>
      <c r="V163" s="51"/>
      <c r="W163" s="40"/>
      <c r="X163" s="40"/>
      <c r="Y163" s="40"/>
      <c r="Z163" s="40"/>
    </row>
    <row r="164" spans="4:26" s="52" customFormat="1" ht="9.4" x14ac:dyDescent="0.3">
      <c r="D164" s="40"/>
      <c r="E164" s="40"/>
      <c r="F164" s="40"/>
      <c r="G164" s="40"/>
      <c r="H164" s="51"/>
      <c r="I164" s="40"/>
      <c r="J164" s="46"/>
      <c r="K164" s="40"/>
      <c r="L164" s="47"/>
      <c r="M164" s="70"/>
      <c r="N164" s="47"/>
      <c r="O164" s="49"/>
      <c r="P164" s="47"/>
      <c r="Q164" s="49"/>
      <c r="R164" s="47"/>
      <c r="S164" s="47"/>
      <c r="T164" s="47"/>
      <c r="U164" s="51"/>
      <c r="V164" s="51"/>
      <c r="W164" s="40"/>
      <c r="X164" s="40"/>
      <c r="Y164" s="40"/>
      <c r="Z164" s="40"/>
    </row>
    <row r="165" spans="4:26" s="52" customFormat="1" ht="9.4" x14ac:dyDescent="0.3">
      <c r="D165" s="40"/>
      <c r="E165" s="40"/>
      <c r="F165" s="40"/>
      <c r="G165" s="40"/>
      <c r="H165" s="51"/>
      <c r="I165" s="40"/>
      <c r="J165" s="46"/>
      <c r="K165" s="40"/>
      <c r="L165" s="47"/>
      <c r="M165" s="70"/>
      <c r="N165" s="47"/>
      <c r="O165" s="49"/>
      <c r="P165" s="47"/>
      <c r="Q165" s="49"/>
      <c r="R165" s="47"/>
      <c r="S165" s="47"/>
      <c r="T165" s="47"/>
      <c r="U165" s="51"/>
      <c r="V165" s="51"/>
      <c r="W165" s="40"/>
      <c r="X165" s="40"/>
      <c r="Y165" s="40"/>
      <c r="Z165" s="40"/>
    </row>
    <row r="166" spans="4:26" s="52" customFormat="1" ht="9.4" x14ac:dyDescent="0.3">
      <c r="D166" s="40"/>
      <c r="E166" s="40"/>
      <c r="F166" s="40"/>
      <c r="G166" s="40"/>
      <c r="H166" s="51"/>
      <c r="I166" s="40"/>
      <c r="J166" s="46"/>
      <c r="K166" s="40"/>
      <c r="L166" s="47"/>
      <c r="M166" s="70"/>
      <c r="N166" s="47"/>
      <c r="O166" s="49"/>
      <c r="P166" s="47"/>
      <c r="Q166" s="49"/>
      <c r="R166" s="47"/>
      <c r="S166" s="47"/>
      <c r="T166" s="47"/>
      <c r="U166" s="51"/>
      <c r="V166" s="51"/>
      <c r="W166" s="40"/>
      <c r="X166" s="40"/>
      <c r="Y166" s="40"/>
      <c r="Z166" s="40"/>
    </row>
    <row r="167" spans="4:26" s="52" customFormat="1" ht="9.4" x14ac:dyDescent="0.3">
      <c r="D167" s="40"/>
      <c r="E167" s="40"/>
      <c r="F167" s="40"/>
      <c r="G167" s="40"/>
      <c r="H167" s="51"/>
      <c r="I167" s="40"/>
      <c r="J167" s="46"/>
      <c r="K167" s="40"/>
      <c r="L167" s="47"/>
      <c r="M167" s="70"/>
      <c r="N167" s="47"/>
      <c r="O167" s="49"/>
      <c r="P167" s="47"/>
      <c r="Q167" s="49"/>
      <c r="R167" s="47"/>
      <c r="S167" s="47"/>
      <c r="T167" s="47"/>
      <c r="U167" s="51"/>
      <c r="V167" s="51"/>
      <c r="W167" s="40"/>
      <c r="X167" s="40"/>
      <c r="Y167" s="40"/>
      <c r="Z167" s="40"/>
    </row>
    <row r="168" spans="4:26" s="52" customFormat="1" ht="9.4" x14ac:dyDescent="0.3">
      <c r="D168" s="40"/>
      <c r="E168" s="40"/>
      <c r="F168" s="40"/>
      <c r="G168" s="40"/>
      <c r="H168" s="51"/>
      <c r="I168" s="40"/>
      <c r="J168" s="46"/>
      <c r="K168" s="40"/>
      <c r="L168" s="47"/>
      <c r="M168" s="70"/>
      <c r="N168" s="47"/>
      <c r="O168" s="49"/>
      <c r="P168" s="47"/>
      <c r="Q168" s="49"/>
      <c r="R168" s="47"/>
      <c r="S168" s="47"/>
      <c r="T168" s="47"/>
      <c r="U168" s="51"/>
      <c r="V168" s="51"/>
      <c r="W168" s="40"/>
      <c r="X168" s="40"/>
      <c r="Y168" s="40"/>
      <c r="Z168" s="40"/>
    </row>
    <row r="169" spans="4:26" s="52" customFormat="1" ht="9.4" x14ac:dyDescent="0.3">
      <c r="D169" s="40"/>
      <c r="E169" s="40"/>
      <c r="F169" s="40"/>
      <c r="G169" s="40"/>
      <c r="H169" s="51"/>
      <c r="I169" s="40"/>
      <c r="J169" s="46"/>
      <c r="K169" s="40"/>
      <c r="L169" s="47"/>
      <c r="M169" s="70"/>
      <c r="N169" s="47"/>
      <c r="O169" s="49"/>
      <c r="P169" s="47"/>
      <c r="Q169" s="49"/>
      <c r="R169" s="47"/>
      <c r="S169" s="47"/>
      <c r="T169" s="47"/>
      <c r="U169" s="51"/>
      <c r="V169" s="51"/>
      <c r="W169" s="40"/>
      <c r="X169" s="40"/>
      <c r="Y169" s="40"/>
      <c r="Z169" s="40"/>
    </row>
    <row r="170" spans="4:26" s="52" customFormat="1" ht="9.4" x14ac:dyDescent="0.3">
      <c r="D170" s="40"/>
      <c r="E170" s="40"/>
      <c r="F170" s="40"/>
      <c r="G170" s="40"/>
      <c r="H170" s="51"/>
      <c r="I170" s="40"/>
      <c r="J170" s="46"/>
      <c r="K170" s="40"/>
      <c r="L170" s="47"/>
      <c r="M170" s="70"/>
      <c r="N170" s="47"/>
      <c r="O170" s="49"/>
      <c r="P170" s="47"/>
      <c r="Q170" s="49"/>
      <c r="R170" s="47"/>
      <c r="S170" s="47"/>
      <c r="T170" s="47"/>
      <c r="U170" s="51"/>
      <c r="V170" s="51"/>
      <c r="W170" s="40"/>
      <c r="X170" s="40"/>
      <c r="Y170" s="40"/>
      <c r="Z170" s="40"/>
    </row>
    <row r="171" spans="4:26" s="52" customFormat="1" ht="9.4" x14ac:dyDescent="0.3">
      <c r="D171" s="40"/>
      <c r="E171" s="40"/>
      <c r="F171" s="40"/>
      <c r="G171" s="40"/>
      <c r="H171" s="51"/>
      <c r="I171" s="40"/>
      <c r="J171" s="46"/>
      <c r="K171" s="40"/>
      <c r="L171" s="47"/>
      <c r="M171" s="70"/>
      <c r="N171" s="47"/>
      <c r="O171" s="49"/>
      <c r="P171" s="47"/>
      <c r="Q171" s="49"/>
      <c r="R171" s="47"/>
      <c r="S171" s="47"/>
      <c r="T171" s="47"/>
      <c r="U171" s="51"/>
      <c r="V171" s="51"/>
      <c r="W171" s="40"/>
      <c r="X171" s="40"/>
      <c r="Y171" s="40"/>
      <c r="Z171" s="40"/>
    </row>
    <row r="172" spans="4:26" s="52" customFormat="1" ht="9.4" x14ac:dyDescent="0.3">
      <c r="D172" s="40"/>
      <c r="E172" s="40"/>
      <c r="F172" s="40"/>
      <c r="G172" s="40"/>
      <c r="H172" s="51"/>
      <c r="I172" s="40"/>
      <c r="J172" s="46"/>
      <c r="K172" s="40"/>
      <c r="L172" s="47"/>
      <c r="M172" s="70"/>
      <c r="N172" s="47"/>
      <c r="O172" s="49"/>
      <c r="P172" s="47"/>
      <c r="Q172" s="49"/>
      <c r="R172" s="47"/>
      <c r="S172" s="47"/>
      <c r="T172" s="47"/>
      <c r="U172" s="51"/>
      <c r="V172" s="51"/>
      <c r="W172" s="40"/>
      <c r="X172" s="40"/>
      <c r="Y172" s="40"/>
      <c r="Z172" s="40"/>
    </row>
    <row r="173" spans="4:26" s="52" customFormat="1" ht="9.4" x14ac:dyDescent="0.3">
      <c r="D173" s="40"/>
      <c r="E173" s="40"/>
      <c r="F173" s="40"/>
      <c r="G173" s="40"/>
      <c r="H173" s="51"/>
      <c r="I173" s="40"/>
      <c r="J173" s="46"/>
      <c r="K173" s="40"/>
      <c r="L173" s="47"/>
      <c r="M173" s="70"/>
      <c r="N173" s="47"/>
      <c r="O173" s="49"/>
      <c r="P173" s="47"/>
      <c r="Q173" s="49"/>
      <c r="R173" s="47"/>
      <c r="S173" s="47"/>
      <c r="T173" s="47"/>
      <c r="U173" s="51"/>
      <c r="V173" s="51"/>
      <c r="W173" s="40"/>
      <c r="X173" s="40"/>
      <c r="Y173" s="40"/>
      <c r="Z173" s="40"/>
    </row>
    <row r="174" spans="4:26" s="52" customFormat="1" ht="9.4" x14ac:dyDescent="0.3">
      <c r="D174" s="40"/>
      <c r="E174" s="40"/>
      <c r="F174" s="40"/>
      <c r="G174" s="40"/>
      <c r="H174" s="51"/>
      <c r="I174" s="40"/>
      <c r="J174" s="46"/>
      <c r="K174" s="40"/>
      <c r="L174" s="47"/>
      <c r="M174" s="70"/>
      <c r="N174" s="47"/>
      <c r="O174" s="49"/>
      <c r="P174" s="47"/>
      <c r="Q174" s="49"/>
      <c r="R174" s="47"/>
      <c r="S174" s="47"/>
      <c r="T174" s="47"/>
      <c r="U174" s="51"/>
      <c r="V174" s="51"/>
      <c r="W174" s="40"/>
      <c r="X174" s="40"/>
      <c r="Y174" s="40"/>
      <c r="Z174" s="40"/>
    </row>
    <row r="175" spans="4:26" s="52" customFormat="1" ht="9.4" x14ac:dyDescent="0.3">
      <c r="D175" s="40"/>
      <c r="E175" s="40"/>
      <c r="F175" s="40"/>
      <c r="G175" s="40"/>
      <c r="H175" s="51"/>
      <c r="I175" s="40"/>
      <c r="J175" s="46"/>
      <c r="K175" s="40"/>
      <c r="L175" s="47"/>
      <c r="M175" s="70"/>
      <c r="N175" s="47"/>
      <c r="O175" s="49"/>
      <c r="P175" s="47"/>
      <c r="Q175" s="49"/>
      <c r="R175" s="47"/>
      <c r="S175" s="47"/>
      <c r="T175" s="47"/>
      <c r="U175" s="51"/>
      <c r="V175" s="51"/>
      <c r="W175" s="40"/>
      <c r="X175" s="40"/>
      <c r="Y175" s="40"/>
      <c r="Z175" s="40"/>
    </row>
    <row r="176" spans="4:26" s="52" customFormat="1" ht="9.4" x14ac:dyDescent="0.3">
      <c r="D176" s="40"/>
      <c r="E176" s="40"/>
      <c r="F176" s="40"/>
      <c r="G176" s="40"/>
      <c r="H176" s="51"/>
      <c r="I176" s="40"/>
      <c r="J176" s="46"/>
      <c r="K176" s="40"/>
      <c r="L176" s="47"/>
      <c r="M176" s="70"/>
      <c r="N176" s="47"/>
      <c r="O176" s="49"/>
      <c r="P176" s="47"/>
      <c r="Q176" s="49"/>
      <c r="R176" s="47"/>
      <c r="S176" s="47"/>
      <c r="T176" s="47"/>
      <c r="U176" s="51"/>
      <c r="V176" s="51"/>
      <c r="W176" s="40"/>
      <c r="X176" s="40"/>
      <c r="Y176" s="40"/>
      <c r="Z176" s="40"/>
    </row>
    <row r="177" spans="4:26" s="52" customFormat="1" ht="9.4" x14ac:dyDescent="0.3">
      <c r="D177" s="40"/>
      <c r="E177" s="40"/>
      <c r="F177" s="40"/>
      <c r="G177" s="40"/>
      <c r="H177" s="51"/>
      <c r="I177" s="40"/>
      <c r="J177" s="46"/>
      <c r="K177" s="40"/>
      <c r="L177" s="47"/>
      <c r="M177" s="70"/>
      <c r="N177" s="47"/>
      <c r="O177" s="49"/>
      <c r="P177" s="47"/>
      <c r="Q177" s="49"/>
      <c r="R177" s="47"/>
      <c r="S177" s="47"/>
      <c r="T177" s="47"/>
      <c r="U177" s="51"/>
      <c r="V177" s="51"/>
      <c r="W177" s="40"/>
      <c r="X177" s="40"/>
      <c r="Y177" s="40"/>
      <c r="Z177" s="40"/>
    </row>
    <row r="178" spans="4:26" s="52" customFormat="1" ht="9.4" x14ac:dyDescent="0.3">
      <c r="D178" s="40"/>
      <c r="E178" s="40"/>
      <c r="F178" s="40"/>
      <c r="G178" s="40"/>
      <c r="H178" s="51"/>
      <c r="I178" s="40"/>
      <c r="J178" s="46"/>
      <c r="K178" s="40"/>
      <c r="L178" s="47"/>
      <c r="M178" s="70"/>
      <c r="N178" s="47"/>
      <c r="O178" s="49"/>
      <c r="P178" s="47"/>
      <c r="Q178" s="49"/>
      <c r="R178" s="47"/>
      <c r="S178" s="47"/>
      <c r="T178" s="47"/>
      <c r="U178" s="51"/>
      <c r="V178" s="51"/>
      <c r="W178" s="40"/>
      <c r="X178" s="40"/>
      <c r="Y178" s="40"/>
      <c r="Z178" s="40"/>
    </row>
    <row r="179" spans="4:26" s="52" customFormat="1" ht="9.4" x14ac:dyDescent="0.3">
      <c r="D179" s="40"/>
      <c r="E179" s="40"/>
      <c r="F179" s="40"/>
      <c r="G179" s="40"/>
      <c r="H179" s="51"/>
      <c r="I179" s="40"/>
      <c r="J179" s="46"/>
      <c r="K179" s="40"/>
      <c r="L179" s="47"/>
      <c r="M179" s="70"/>
      <c r="N179" s="47"/>
      <c r="O179" s="49"/>
      <c r="P179" s="47"/>
      <c r="Q179" s="49"/>
      <c r="R179" s="47"/>
      <c r="S179" s="47"/>
      <c r="T179" s="47"/>
      <c r="U179" s="51"/>
      <c r="V179" s="51"/>
      <c r="W179" s="40"/>
      <c r="X179" s="40"/>
      <c r="Y179" s="40"/>
      <c r="Z179" s="40"/>
    </row>
    <row r="180" spans="4:26" s="52" customFormat="1" ht="9.4" x14ac:dyDescent="0.3">
      <c r="D180" s="40"/>
      <c r="E180" s="40"/>
      <c r="F180" s="40"/>
      <c r="G180" s="40"/>
      <c r="H180" s="51"/>
      <c r="I180" s="40"/>
      <c r="J180" s="46"/>
      <c r="K180" s="40"/>
      <c r="L180" s="47"/>
      <c r="M180" s="70"/>
      <c r="N180" s="47"/>
      <c r="O180" s="49"/>
      <c r="P180" s="47"/>
      <c r="Q180" s="49"/>
      <c r="R180" s="47"/>
      <c r="S180" s="47"/>
      <c r="T180" s="47"/>
      <c r="U180" s="51"/>
      <c r="V180" s="51"/>
      <c r="W180" s="40"/>
      <c r="X180" s="40"/>
      <c r="Y180" s="40"/>
      <c r="Z180" s="40"/>
    </row>
    <row r="181" spans="4:26" s="52" customFormat="1" ht="9.4" x14ac:dyDescent="0.3">
      <c r="D181" s="40"/>
      <c r="E181" s="40"/>
      <c r="F181" s="40"/>
      <c r="G181" s="40"/>
      <c r="H181" s="51"/>
      <c r="I181" s="40"/>
      <c r="J181" s="46"/>
      <c r="K181" s="40"/>
      <c r="L181" s="47"/>
      <c r="M181" s="70"/>
      <c r="N181" s="47"/>
      <c r="O181" s="49"/>
      <c r="P181" s="47"/>
      <c r="Q181" s="49"/>
      <c r="R181" s="47"/>
      <c r="S181" s="47"/>
      <c r="T181" s="47"/>
      <c r="U181" s="51"/>
      <c r="V181" s="51"/>
      <c r="W181" s="40"/>
      <c r="X181" s="40"/>
      <c r="Y181" s="40"/>
      <c r="Z181" s="40"/>
    </row>
    <row r="182" spans="4:26" s="52" customFormat="1" ht="9.4" x14ac:dyDescent="0.3">
      <c r="D182" s="40"/>
      <c r="E182" s="40"/>
      <c r="F182" s="40"/>
      <c r="G182" s="40"/>
      <c r="H182" s="51"/>
      <c r="I182" s="40"/>
      <c r="J182" s="46"/>
      <c r="K182" s="40"/>
      <c r="L182" s="47"/>
      <c r="M182" s="70"/>
      <c r="N182" s="47"/>
      <c r="O182" s="49"/>
      <c r="P182" s="47"/>
      <c r="Q182" s="49"/>
      <c r="R182" s="47"/>
      <c r="S182" s="47"/>
      <c r="T182" s="47"/>
      <c r="U182" s="51"/>
      <c r="V182" s="51"/>
      <c r="W182" s="40"/>
      <c r="X182" s="40"/>
      <c r="Y182" s="40"/>
      <c r="Z182" s="40"/>
    </row>
    <row r="183" spans="4:26" s="52" customFormat="1" ht="9.4" x14ac:dyDescent="0.3">
      <c r="D183" s="40"/>
      <c r="E183" s="40"/>
      <c r="F183" s="40"/>
      <c r="G183" s="40"/>
      <c r="H183" s="51"/>
      <c r="I183" s="40"/>
      <c r="J183" s="46"/>
      <c r="K183" s="40"/>
      <c r="L183" s="47"/>
      <c r="M183" s="70"/>
      <c r="N183" s="47"/>
      <c r="O183" s="49"/>
      <c r="P183" s="47"/>
      <c r="Q183" s="49"/>
      <c r="R183" s="47"/>
      <c r="S183" s="47"/>
      <c r="T183" s="47"/>
      <c r="U183" s="51"/>
      <c r="V183" s="51"/>
      <c r="W183" s="40"/>
      <c r="X183" s="40"/>
      <c r="Y183" s="40"/>
      <c r="Z183" s="40"/>
    </row>
    <row r="184" spans="4:26" s="52" customFormat="1" ht="9.4" x14ac:dyDescent="0.3">
      <c r="D184" s="40"/>
      <c r="E184" s="40"/>
      <c r="F184" s="40"/>
      <c r="G184" s="40"/>
      <c r="H184" s="51"/>
      <c r="I184" s="40"/>
      <c r="J184" s="46"/>
      <c r="K184" s="40"/>
      <c r="L184" s="47"/>
      <c r="M184" s="70"/>
      <c r="N184" s="47"/>
      <c r="O184" s="49"/>
      <c r="P184" s="47"/>
      <c r="Q184" s="49"/>
      <c r="R184" s="47"/>
      <c r="S184" s="47"/>
      <c r="T184" s="47"/>
      <c r="U184" s="51"/>
      <c r="V184" s="51"/>
      <c r="W184" s="40"/>
      <c r="X184" s="40"/>
      <c r="Y184" s="40"/>
      <c r="Z184" s="40"/>
    </row>
    <row r="185" spans="4:26" s="52" customFormat="1" ht="9.4" x14ac:dyDescent="0.3">
      <c r="D185" s="40"/>
      <c r="E185" s="40"/>
      <c r="F185" s="40"/>
      <c r="G185" s="40"/>
      <c r="H185" s="51"/>
      <c r="I185" s="40"/>
      <c r="J185" s="46"/>
      <c r="K185" s="40"/>
      <c r="L185" s="47"/>
      <c r="M185" s="70"/>
      <c r="N185" s="47"/>
      <c r="O185" s="49"/>
      <c r="P185" s="47"/>
      <c r="Q185" s="49"/>
      <c r="R185" s="47"/>
      <c r="S185" s="47"/>
      <c r="T185" s="47"/>
      <c r="U185" s="51"/>
      <c r="V185" s="51"/>
      <c r="W185" s="40"/>
      <c r="X185" s="40"/>
      <c r="Y185" s="40"/>
      <c r="Z185" s="40"/>
    </row>
    <row r="186" spans="4:26" s="52" customFormat="1" ht="9.4" x14ac:dyDescent="0.3">
      <c r="D186" s="40"/>
      <c r="E186" s="40"/>
      <c r="F186" s="40"/>
      <c r="G186" s="40"/>
      <c r="H186" s="51"/>
      <c r="I186" s="40"/>
      <c r="J186" s="46"/>
      <c r="K186" s="40"/>
      <c r="L186" s="47"/>
      <c r="M186" s="70"/>
      <c r="N186" s="47"/>
      <c r="O186" s="49"/>
      <c r="P186" s="47"/>
      <c r="Q186" s="49"/>
      <c r="R186" s="47"/>
      <c r="S186" s="47"/>
      <c r="T186" s="47"/>
      <c r="U186" s="51"/>
      <c r="V186" s="51"/>
      <c r="W186" s="40"/>
      <c r="X186" s="40"/>
      <c r="Y186" s="40"/>
      <c r="Z186" s="40"/>
    </row>
    <row r="187" spans="4:26" s="52" customFormat="1" ht="9.4" x14ac:dyDescent="0.3">
      <c r="D187" s="40"/>
      <c r="E187" s="40"/>
      <c r="F187" s="40"/>
      <c r="G187" s="40"/>
      <c r="H187" s="51"/>
      <c r="I187" s="40"/>
      <c r="J187" s="46"/>
      <c r="K187" s="40"/>
      <c r="L187" s="47"/>
      <c r="M187" s="70"/>
      <c r="N187" s="47"/>
      <c r="O187" s="49"/>
      <c r="P187" s="47"/>
      <c r="Q187" s="49"/>
      <c r="R187" s="47"/>
      <c r="S187" s="47"/>
      <c r="T187" s="47"/>
      <c r="U187" s="51"/>
      <c r="V187" s="51"/>
      <c r="W187" s="40"/>
      <c r="X187" s="40"/>
      <c r="Y187" s="40"/>
      <c r="Z187" s="40"/>
    </row>
    <row r="188" spans="4:26" s="52" customFormat="1" ht="9.4" x14ac:dyDescent="0.3">
      <c r="D188" s="40"/>
      <c r="E188" s="40"/>
      <c r="F188" s="40"/>
      <c r="G188" s="40"/>
      <c r="H188" s="51"/>
      <c r="I188" s="40"/>
      <c r="J188" s="46"/>
      <c r="K188" s="40"/>
      <c r="L188" s="47"/>
      <c r="M188" s="70"/>
      <c r="N188" s="47"/>
      <c r="O188" s="49"/>
      <c r="P188" s="47"/>
      <c r="Q188" s="49"/>
      <c r="R188" s="47"/>
      <c r="S188" s="47"/>
      <c r="T188" s="47"/>
      <c r="U188" s="51"/>
      <c r="V188" s="51"/>
      <c r="W188" s="40"/>
      <c r="X188" s="40"/>
      <c r="Y188" s="40"/>
      <c r="Z188" s="40"/>
    </row>
    <row r="189" spans="4:26" s="52" customFormat="1" ht="9.4" x14ac:dyDescent="0.3">
      <c r="D189" s="40"/>
      <c r="E189" s="40"/>
      <c r="F189" s="40"/>
      <c r="G189" s="40"/>
      <c r="H189" s="51"/>
      <c r="I189" s="40"/>
      <c r="J189" s="46"/>
      <c r="K189" s="40"/>
      <c r="L189" s="47"/>
      <c r="M189" s="70"/>
      <c r="N189" s="47"/>
      <c r="O189" s="49"/>
      <c r="P189" s="47"/>
      <c r="Q189" s="49"/>
      <c r="R189" s="47"/>
      <c r="S189" s="47"/>
      <c r="T189" s="47"/>
      <c r="U189" s="51"/>
      <c r="V189" s="51"/>
      <c r="W189" s="40"/>
      <c r="X189" s="40"/>
      <c r="Y189" s="40"/>
      <c r="Z189" s="40"/>
    </row>
    <row r="190" spans="4:26" s="52" customFormat="1" ht="9.4" x14ac:dyDescent="0.3">
      <c r="D190" s="40"/>
      <c r="E190" s="40"/>
      <c r="F190" s="40"/>
      <c r="G190" s="40"/>
      <c r="H190" s="51"/>
      <c r="I190" s="40"/>
      <c r="J190" s="46"/>
      <c r="K190" s="40"/>
      <c r="L190" s="47"/>
      <c r="M190" s="70"/>
      <c r="N190" s="47"/>
      <c r="O190" s="49"/>
      <c r="P190" s="47"/>
      <c r="Q190" s="49"/>
      <c r="R190" s="47"/>
      <c r="S190" s="47"/>
      <c r="T190" s="47"/>
      <c r="U190" s="51"/>
      <c r="V190" s="51"/>
      <c r="W190" s="40"/>
      <c r="X190" s="40"/>
      <c r="Y190" s="40"/>
      <c r="Z190" s="40"/>
    </row>
    <row r="191" spans="4:26" s="52" customFormat="1" ht="9.4" x14ac:dyDescent="0.3">
      <c r="D191" s="40"/>
      <c r="E191" s="40"/>
      <c r="F191" s="40"/>
      <c r="G191" s="40"/>
      <c r="H191" s="51"/>
      <c r="I191" s="40"/>
      <c r="J191" s="46"/>
      <c r="K191" s="40"/>
      <c r="L191" s="47"/>
      <c r="M191" s="70"/>
      <c r="N191" s="47"/>
      <c r="O191" s="49"/>
      <c r="P191" s="47"/>
      <c r="Q191" s="49"/>
      <c r="R191" s="47"/>
      <c r="S191" s="47"/>
      <c r="T191" s="47"/>
      <c r="U191" s="51"/>
      <c r="V191" s="51"/>
      <c r="W191" s="40"/>
      <c r="X191" s="40"/>
      <c r="Y191" s="40"/>
      <c r="Z191" s="40"/>
    </row>
    <row r="192" spans="4:26" s="52" customFormat="1" ht="9.4" x14ac:dyDescent="0.3">
      <c r="D192" s="40"/>
      <c r="E192" s="40"/>
      <c r="F192" s="40"/>
      <c r="G192" s="40"/>
      <c r="H192" s="51"/>
      <c r="I192" s="40"/>
      <c r="J192" s="46"/>
      <c r="K192" s="40"/>
      <c r="L192" s="47"/>
      <c r="M192" s="70"/>
      <c r="N192" s="47"/>
      <c r="O192" s="49"/>
      <c r="P192" s="47"/>
      <c r="Q192" s="49"/>
      <c r="R192" s="47"/>
      <c r="S192" s="47"/>
      <c r="T192" s="47"/>
      <c r="U192" s="51"/>
      <c r="V192" s="51"/>
      <c r="W192" s="40"/>
      <c r="X192" s="40"/>
      <c r="Y192" s="40"/>
      <c r="Z192" s="40"/>
    </row>
    <row r="193" spans="4:26" s="52" customFormat="1" ht="9.4" x14ac:dyDescent="0.3">
      <c r="D193" s="40"/>
      <c r="E193" s="40"/>
      <c r="F193" s="40"/>
      <c r="G193" s="40"/>
      <c r="H193" s="51"/>
      <c r="I193" s="40"/>
      <c r="J193" s="46"/>
      <c r="K193" s="40"/>
      <c r="L193" s="47"/>
      <c r="M193" s="70"/>
      <c r="N193" s="47"/>
      <c r="O193" s="49"/>
      <c r="P193" s="47"/>
      <c r="Q193" s="49"/>
      <c r="R193" s="47"/>
      <c r="S193" s="47"/>
      <c r="T193" s="47"/>
      <c r="U193" s="51"/>
      <c r="V193" s="51"/>
      <c r="W193" s="40"/>
      <c r="X193" s="40"/>
      <c r="Y193" s="40"/>
      <c r="Z193" s="40"/>
    </row>
    <row r="194" spans="4:26" s="52" customFormat="1" ht="9.4" x14ac:dyDescent="0.3">
      <c r="D194" s="40"/>
      <c r="E194" s="40"/>
      <c r="F194" s="40"/>
      <c r="G194" s="40"/>
      <c r="H194" s="51"/>
      <c r="I194" s="40"/>
      <c r="J194" s="46"/>
      <c r="K194" s="40"/>
      <c r="L194" s="47"/>
      <c r="M194" s="70"/>
      <c r="N194" s="47"/>
      <c r="O194" s="49"/>
      <c r="P194" s="47"/>
      <c r="Q194" s="49"/>
      <c r="R194" s="47"/>
      <c r="S194" s="47"/>
      <c r="T194" s="47"/>
      <c r="U194" s="51"/>
      <c r="V194" s="51"/>
      <c r="W194" s="40"/>
      <c r="X194" s="40"/>
      <c r="Y194" s="40"/>
      <c r="Z194" s="40"/>
    </row>
    <row r="195" spans="4:26" s="52" customFormat="1" ht="9.4" x14ac:dyDescent="0.3">
      <c r="D195" s="40"/>
      <c r="E195" s="40"/>
      <c r="F195" s="40"/>
      <c r="G195" s="40"/>
      <c r="H195" s="51"/>
      <c r="I195" s="40"/>
      <c r="J195" s="46"/>
      <c r="K195" s="40"/>
      <c r="L195" s="47"/>
      <c r="M195" s="70"/>
      <c r="N195" s="47"/>
      <c r="O195" s="49"/>
      <c r="P195" s="47"/>
      <c r="Q195" s="49"/>
      <c r="R195" s="47"/>
      <c r="S195" s="47"/>
      <c r="T195" s="47"/>
      <c r="U195" s="51"/>
      <c r="V195" s="51"/>
      <c r="W195" s="40"/>
      <c r="X195" s="40"/>
      <c r="Y195" s="40"/>
      <c r="Z195" s="40"/>
    </row>
    <row r="196" spans="4:26" s="52" customFormat="1" ht="9.4" x14ac:dyDescent="0.3">
      <c r="D196" s="40"/>
      <c r="E196" s="40"/>
      <c r="F196" s="40"/>
      <c r="G196" s="40"/>
      <c r="H196" s="51"/>
      <c r="I196" s="40"/>
      <c r="J196" s="46"/>
      <c r="K196" s="40"/>
      <c r="L196" s="47"/>
      <c r="M196" s="70"/>
      <c r="N196" s="47"/>
      <c r="O196" s="49"/>
      <c r="P196" s="47"/>
      <c r="Q196" s="49"/>
      <c r="R196" s="47"/>
      <c r="S196" s="47"/>
      <c r="T196" s="47"/>
      <c r="U196" s="51"/>
      <c r="V196" s="51"/>
      <c r="W196" s="40"/>
      <c r="X196" s="40"/>
      <c r="Y196" s="40"/>
      <c r="Z196" s="40"/>
    </row>
    <row r="197" spans="4:26" s="52" customFormat="1" ht="9.4" x14ac:dyDescent="0.3">
      <c r="D197" s="40"/>
      <c r="E197" s="40"/>
      <c r="F197" s="40"/>
      <c r="G197" s="40"/>
      <c r="H197" s="51"/>
      <c r="I197" s="40"/>
      <c r="J197" s="46"/>
      <c r="K197" s="40"/>
      <c r="L197" s="47"/>
      <c r="M197" s="70"/>
      <c r="N197" s="47"/>
      <c r="O197" s="49"/>
      <c r="P197" s="47"/>
      <c r="Q197" s="49"/>
      <c r="R197" s="47"/>
      <c r="S197" s="47"/>
      <c r="T197" s="47"/>
      <c r="U197" s="51"/>
      <c r="V197" s="51"/>
      <c r="W197" s="40"/>
      <c r="X197" s="40"/>
      <c r="Y197" s="40"/>
      <c r="Z197" s="40"/>
    </row>
    <row r="198" spans="4:26" s="52" customFormat="1" ht="9.4" x14ac:dyDescent="0.3">
      <c r="D198" s="40"/>
      <c r="E198" s="40"/>
      <c r="F198" s="40"/>
      <c r="G198" s="40"/>
      <c r="H198" s="51"/>
      <c r="I198" s="40"/>
      <c r="J198" s="46"/>
      <c r="K198" s="40"/>
      <c r="L198" s="47"/>
      <c r="M198" s="70"/>
      <c r="N198" s="47"/>
      <c r="O198" s="49"/>
      <c r="P198" s="47"/>
      <c r="Q198" s="49"/>
      <c r="R198" s="47"/>
      <c r="S198" s="47"/>
      <c r="T198" s="47"/>
      <c r="U198" s="51"/>
      <c r="V198" s="51"/>
      <c r="W198" s="40"/>
      <c r="X198" s="40"/>
      <c r="Y198" s="40"/>
      <c r="Z198" s="40"/>
    </row>
    <row r="199" spans="4:26" s="52" customFormat="1" ht="9.4" x14ac:dyDescent="0.3">
      <c r="D199" s="40"/>
      <c r="E199" s="40"/>
      <c r="F199" s="40"/>
      <c r="G199" s="40"/>
      <c r="H199" s="51"/>
      <c r="I199" s="40"/>
      <c r="J199" s="46"/>
      <c r="K199" s="40"/>
      <c r="L199" s="47"/>
      <c r="M199" s="70"/>
      <c r="N199" s="47"/>
      <c r="O199" s="49"/>
      <c r="P199" s="47"/>
      <c r="Q199" s="49"/>
      <c r="R199" s="47"/>
      <c r="S199" s="47"/>
      <c r="T199" s="47"/>
      <c r="U199" s="51"/>
      <c r="V199" s="51"/>
      <c r="W199" s="40"/>
      <c r="X199" s="40"/>
      <c r="Y199" s="40"/>
      <c r="Z199" s="40"/>
    </row>
    <row r="200" spans="4:26" s="52" customFormat="1" ht="9.4" x14ac:dyDescent="0.3">
      <c r="D200" s="40"/>
      <c r="E200" s="40"/>
      <c r="F200" s="40"/>
      <c r="G200" s="40"/>
      <c r="H200" s="51"/>
      <c r="I200" s="40"/>
      <c r="J200" s="46"/>
      <c r="K200" s="40"/>
      <c r="L200" s="47"/>
      <c r="M200" s="70"/>
      <c r="N200" s="47"/>
      <c r="O200" s="49"/>
      <c r="P200" s="47"/>
      <c r="Q200" s="49"/>
      <c r="R200" s="47"/>
      <c r="S200" s="47"/>
      <c r="T200" s="47"/>
      <c r="U200" s="51"/>
      <c r="V200" s="51"/>
      <c r="W200" s="40"/>
      <c r="X200" s="40"/>
      <c r="Y200" s="40"/>
      <c r="Z200" s="40"/>
    </row>
    <row r="201" spans="4:26" s="52" customFormat="1" ht="9.4" x14ac:dyDescent="0.3">
      <c r="D201" s="40"/>
      <c r="E201" s="40"/>
      <c r="F201" s="40"/>
      <c r="G201" s="40"/>
      <c r="H201" s="51"/>
      <c r="I201" s="40"/>
      <c r="J201" s="46"/>
      <c r="K201" s="40"/>
      <c r="L201" s="47"/>
      <c r="M201" s="70"/>
      <c r="N201" s="47"/>
      <c r="O201" s="49"/>
      <c r="P201" s="47"/>
      <c r="Q201" s="49"/>
      <c r="R201" s="47"/>
      <c r="S201" s="47"/>
      <c r="T201" s="47"/>
      <c r="U201" s="51"/>
      <c r="V201" s="51"/>
      <c r="W201" s="40"/>
      <c r="X201" s="40"/>
      <c r="Y201" s="40"/>
      <c r="Z201" s="40"/>
    </row>
    <row r="202" spans="4:26" s="52" customFormat="1" ht="9.4" x14ac:dyDescent="0.3">
      <c r="D202" s="40"/>
      <c r="E202" s="40"/>
      <c r="F202" s="40"/>
      <c r="G202" s="40"/>
      <c r="H202" s="51"/>
      <c r="I202" s="40"/>
      <c r="J202" s="46"/>
      <c r="K202" s="40"/>
      <c r="L202" s="47"/>
      <c r="M202" s="70"/>
      <c r="N202" s="47"/>
      <c r="O202" s="49"/>
      <c r="P202" s="47"/>
      <c r="Q202" s="49"/>
      <c r="R202" s="47"/>
      <c r="S202" s="47"/>
      <c r="T202" s="47"/>
      <c r="U202" s="51"/>
      <c r="V202" s="51"/>
      <c r="W202" s="40"/>
      <c r="X202" s="40"/>
      <c r="Y202" s="40"/>
      <c r="Z202" s="40"/>
    </row>
    <row r="203" spans="4:26" s="52" customFormat="1" ht="9.4" x14ac:dyDescent="0.3">
      <c r="D203" s="40"/>
      <c r="E203" s="40"/>
      <c r="F203" s="40"/>
      <c r="G203" s="40"/>
      <c r="H203" s="51"/>
      <c r="I203" s="40"/>
      <c r="J203" s="46"/>
      <c r="K203" s="40"/>
      <c r="L203" s="47"/>
      <c r="M203" s="70"/>
      <c r="N203" s="47"/>
      <c r="O203" s="49"/>
      <c r="P203" s="47"/>
      <c r="Q203" s="49"/>
      <c r="R203" s="47"/>
      <c r="S203" s="47"/>
      <c r="T203" s="47"/>
      <c r="U203" s="51"/>
      <c r="V203" s="51"/>
      <c r="W203" s="40"/>
      <c r="X203" s="40"/>
      <c r="Y203" s="40"/>
      <c r="Z203" s="40"/>
    </row>
    <row r="204" spans="4:26" s="52" customFormat="1" ht="9.4" x14ac:dyDescent="0.3">
      <c r="D204" s="40"/>
      <c r="E204" s="40"/>
      <c r="F204" s="40"/>
      <c r="G204" s="40"/>
      <c r="H204" s="51"/>
      <c r="I204" s="40"/>
      <c r="J204" s="46"/>
      <c r="K204" s="40"/>
      <c r="L204" s="47"/>
      <c r="M204" s="70"/>
      <c r="N204" s="47"/>
      <c r="O204" s="49"/>
      <c r="P204" s="47"/>
      <c r="Q204" s="49"/>
      <c r="R204" s="47"/>
      <c r="S204" s="47"/>
      <c r="T204" s="47"/>
      <c r="U204" s="51"/>
      <c r="V204" s="51"/>
      <c r="W204" s="40"/>
      <c r="X204" s="40"/>
      <c r="Y204" s="40"/>
      <c r="Z204" s="40"/>
    </row>
    <row r="205" spans="4:26" s="52" customFormat="1" ht="9.4" x14ac:dyDescent="0.3">
      <c r="D205" s="40"/>
      <c r="E205" s="40"/>
      <c r="F205" s="40"/>
      <c r="G205" s="40"/>
      <c r="H205" s="51"/>
      <c r="I205" s="40"/>
      <c r="J205" s="46"/>
      <c r="K205" s="40"/>
      <c r="L205" s="47"/>
      <c r="M205" s="70"/>
      <c r="N205" s="47"/>
      <c r="O205" s="49"/>
      <c r="P205" s="47"/>
      <c r="Q205" s="49"/>
      <c r="R205" s="47"/>
      <c r="S205" s="47"/>
      <c r="T205" s="47"/>
      <c r="U205" s="51"/>
      <c r="V205" s="51"/>
      <c r="W205" s="40"/>
      <c r="X205" s="40"/>
      <c r="Y205" s="40"/>
      <c r="Z205" s="40"/>
    </row>
    <row r="206" spans="4:26" s="52" customFormat="1" ht="9.4" x14ac:dyDescent="0.3">
      <c r="D206" s="40"/>
      <c r="E206" s="40"/>
      <c r="F206" s="40"/>
      <c r="G206" s="40"/>
      <c r="H206" s="51"/>
      <c r="I206" s="40"/>
      <c r="J206" s="46"/>
      <c r="K206" s="40"/>
      <c r="L206" s="47"/>
      <c r="M206" s="70"/>
      <c r="N206" s="47"/>
      <c r="O206" s="49"/>
      <c r="P206" s="47"/>
      <c r="Q206" s="49"/>
      <c r="R206" s="47"/>
      <c r="S206" s="47"/>
      <c r="T206" s="47"/>
      <c r="U206" s="51"/>
      <c r="V206" s="51"/>
      <c r="W206" s="40"/>
      <c r="X206" s="40"/>
      <c r="Y206" s="40"/>
      <c r="Z206" s="40"/>
    </row>
    <row r="207" spans="4:26" s="52" customFormat="1" ht="9.4" x14ac:dyDescent="0.3">
      <c r="D207" s="40"/>
      <c r="E207" s="40"/>
      <c r="F207" s="40"/>
      <c r="G207" s="40"/>
      <c r="H207" s="51"/>
      <c r="I207" s="40"/>
      <c r="J207" s="46"/>
      <c r="K207" s="40"/>
      <c r="L207" s="47"/>
      <c r="M207" s="70"/>
      <c r="N207" s="47"/>
      <c r="O207" s="49"/>
      <c r="P207" s="47"/>
      <c r="Q207" s="49"/>
      <c r="R207" s="47"/>
      <c r="S207" s="47"/>
      <c r="T207" s="47"/>
      <c r="U207" s="51"/>
      <c r="V207" s="51"/>
      <c r="W207" s="40"/>
      <c r="X207" s="40"/>
      <c r="Y207" s="40"/>
      <c r="Z207" s="40"/>
    </row>
    <row r="208" spans="4:26" s="52" customFormat="1" ht="9.4" x14ac:dyDescent="0.3">
      <c r="D208" s="40"/>
      <c r="E208" s="40"/>
      <c r="F208" s="40"/>
      <c r="G208" s="40"/>
      <c r="H208" s="51"/>
      <c r="I208" s="40"/>
      <c r="J208" s="46"/>
      <c r="K208" s="40"/>
      <c r="L208" s="47"/>
      <c r="M208" s="70"/>
      <c r="N208" s="47"/>
      <c r="O208" s="49"/>
      <c r="P208" s="47"/>
      <c r="Q208" s="49"/>
      <c r="R208" s="47"/>
      <c r="S208" s="47"/>
      <c r="T208" s="47"/>
      <c r="U208" s="51"/>
      <c r="V208" s="51"/>
      <c r="W208" s="40"/>
      <c r="X208" s="40"/>
      <c r="Y208" s="40"/>
      <c r="Z208" s="40"/>
    </row>
    <row r="209" spans="4:26" s="52" customFormat="1" ht="9.4" x14ac:dyDescent="0.3">
      <c r="D209" s="40"/>
      <c r="E209" s="40"/>
      <c r="F209" s="40"/>
      <c r="G209" s="40"/>
      <c r="H209" s="51"/>
      <c r="I209" s="40"/>
      <c r="J209" s="46"/>
      <c r="K209" s="40"/>
      <c r="L209" s="47"/>
      <c r="M209" s="70"/>
      <c r="N209" s="47"/>
      <c r="O209" s="49"/>
      <c r="P209" s="47"/>
      <c r="Q209" s="49"/>
      <c r="R209" s="47"/>
      <c r="S209" s="47"/>
      <c r="T209" s="47"/>
      <c r="U209" s="51"/>
      <c r="V209" s="51"/>
      <c r="W209" s="40"/>
      <c r="X209" s="40"/>
      <c r="Y209" s="40"/>
      <c r="Z209" s="40"/>
    </row>
    <row r="210" spans="4:26" s="52" customFormat="1" ht="9.4" x14ac:dyDescent="0.3">
      <c r="D210" s="40"/>
      <c r="E210" s="40"/>
      <c r="F210" s="40"/>
      <c r="G210" s="40"/>
      <c r="H210" s="51"/>
      <c r="I210" s="40"/>
      <c r="J210" s="46"/>
      <c r="K210" s="40"/>
      <c r="L210" s="47"/>
      <c r="M210" s="70"/>
      <c r="N210" s="47"/>
      <c r="O210" s="49"/>
      <c r="P210" s="47"/>
      <c r="Q210" s="49"/>
      <c r="R210" s="47"/>
      <c r="S210" s="47"/>
      <c r="T210" s="47"/>
      <c r="U210" s="51"/>
      <c r="V210" s="51"/>
      <c r="W210" s="40"/>
      <c r="X210" s="40"/>
      <c r="Y210" s="40"/>
      <c r="Z210" s="40"/>
    </row>
    <row r="211" spans="4:26" s="52" customFormat="1" ht="9.4" x14ac:dyDescent="0.3">
      <c r="D211" s="40"/>
      <c r="E211" s="40"/>
      <c r="F211" s="40"/>
      <c r="G211" s="40"/>
      <c r="H211" s="51"/>
      <c r="I211" s="40"/>
      <c r="J211" s="46"/>
      <c r="K211" s="40"/>
      <c r="L211" s="47"/>
      <c r="M211" s="70"/>
      <c r="N211" s="47"/>
      <c r="O211" s="49"/>
      <c r="P211" s="47"/>
      <c r="Q211" s="49"/>
      <c r="R211" s="47"/>
      <c r="S211" s="47"/>
      <c r="T211" s="47"/>
      <c r="U211" s="51"/>
      <c r="V211" s="51"/>
      <c r="W211" s="40"/>
      <c r="X211" s="40"/>
      <c r="Y211" s="40"/>
      <c r="Z211" s="40"/>
    </row>
    <row r="212" spans="4:26" s="52" customFormat="1" ht="9.4" x14ac:dyDescent="0.3">
      <c r="D212" s="40"/>
      <c r="E212" s="40"/>
      <c r="F212" s="40"/>
      <c r="G212" s="40"/>
      <c r="H212" s="51"/>
      <c r="I212" s="40"/>
      <c r="J212" s="46"/>
      <c r="K212" s="40"/>
      <c r="L212" s="47"/>
      <c r="M212" s="70"/>
      <c r="N212" s="47"/>
      <c r="O212" s="49"/>
      <c r="P212" s="47"/>
      <c r="Q212" s="49"/>
      <c r="R212" s="47"/>
      <c r="S212" s="47"/>
      <c r="T212" s="47"/>
      <c r="U212" s="51"/>
      <c r="V212" s="51"/>
      <c r="W212" s="40"/>
      <c r="X212" s="40"/>
      <c r="Y212" s="40"/>
      <c r="Z212" s="40"/>
    </row>
    <row r="213" spans="4:26" s="52" customFormat="1" ht="9.4" x14ac:dyDescent="0.3">
      <c r="D213" s="40"/>
      <c r="E213" s="40"/>
      <c r="F213" s="40"/>
      <c r="G213" s="40"/>
      <c r="H213" s="51"/>
      <c r="I213" s="40"/>
      <c r="J213" s="46"/>
      <c r="K213" s="40"/>
      <c r="L213" s="47"/>
      <c r="M213" s="70"/>
      <c r="N213" s="47"/>
      <c r="O213" s="49"/>
      <c r="P213" s="47"/>
      <c r="Q213" s="49"/>
      <c r="R213" s="47"/>
      <c r="S213" s="47"/>
      <c r="T213" s="47"/>
      <c r="U213" s="51"/>
      <c r="V213" s="51"/>
      <c r="W213" s="40"/>
      <c r="X213" s="40"/>
      <c r="Y213" s="40"/>
      <c r="Z213" s="40"/>
    </row>
    <row r="214" spans="4:26" s="52" customFormat="1" ht="9.4" x14ac:dyDescent="0.3">
      <c r="D214" s="40"/>
      <c r="E214" s="40"/>
      <c r="F214" s="40"/>
      <c r="G214" s="40"/>
      <c r="H214" s="51"/>
      <c r="I214" s="40"/>
      <c r="J214" s="46"/>
      <c r="K214" s="40"/>
      <c r="L214" s="47"/>
      <c r="M214" s="70"/>
      <c r="N214" s="47"/>
      <c r="O214" s="49"/>
      <c r="P214" s="47"/>
      <c r="Q214" s="49"/>
      <c r="R214" s="47"/>
      <c r="S214" s="47"/>
      <c r="T214" s="47"/>
      <c r="U214" s="51"/>
      <c r="V214" s="51"/>
      <c r="W214" s="40"/>
      <c r="X214" s="40"/>
      <c r="Y214" s="40"/>
      <c r="Z214" s="40"/>
    </row>
    <row r="215" spans="4:26" s="52" customFormat="1" ht="9.4" x14ac:dyDescent="0.3">
      <c r="D215" s="40"/>
      <c r="E215" s="40"/>
      <c r="F215" s="40"/>
      <c r="G215" s="40"/>
      <c r="H215" s="51"/>
      <c r="I215" s="40"/>
      <c r="J215" s="46"/>
      <c r="K215" s="40"/>
      <c r="L215" s="47"/>
      <c r="M215" s="70"/>
      <c r="N215" s="47"/>
      <c r="O215" s="49"/>
      <c r="P215" s="47"/>
      <c r="Q215" s="49"/>
      <c r="R215" s="47"/>
      <c r="S215" s="47"/>
      <c r="T215" s="47"/>
      <c r="U215" s="51"/>
      <c r="V215" s="51"/>
      <c r="W215" s="40"/>
      <c r="X215" s="40"/>
      <c r="Y215" s="40"/>
      <c r="Z215" s="40"/>
    </row>
    <row r="216" spans="4:26" s="52" customFormat="1" ht="9.4" x14ac:dyDescent="0.3">
      <c r="D216" s="40"/>
      <c r="E216" s="40"/>
      <c r="F216" s="40"/>
      <c r="G216" s="40"/>
      <c r="H216" s="51"/>
      <c r="I216" s="40"/>
      <c r="J216" s="46"/>
      <c r="K216" s="40"/>
      <c r="L216" s="47"/>
      <c r="M216" s="70"/>
      <c r="N216" s="47"/>
      <c r="O216" s="49"/>
      <c r="P216" s="47"/>
      <c r="Q216" s="49"/>
      <c r="R216" s="47"/>
      <c r="S216" s="47"/>
      <c r="T216" s="47"/>
      <c r="U216" s="51"/>
      <c r="V216" s="51"/>
      <c r="W216" s="40"/>
      <c r="X216" s="40"/>
      <c r="Y216" s="40"/>
      <c r="Z216" s="40"/>
    </row>
    <row r="217" spans="4:26" s="52" customFormat="1" ht="9.4" x14ac:dyDescent="0.3">
      <c r="D217" s="40"/>
      <c r="E217" s="40"/>
      <c r="F217" s="40"/>
      <c r="G217" s="40"/>
      <c r="H217" s="51"/>
      <c r="I217" s="40"/>
      <c r="J217" s="46"/>
      <c r="K217" s="40"/>
      <c r="L217" s="47"/>
      <c r="M217" s="70"/>
      <c r="N217" s="47"/>
      <c r="O217" s="49"/>
      <c r="P217" s="47"/>
      <c r="Q217" s="49"/>
      <c r="R217" s="47"/>
      <c r="S217" s="47"/>
      <c r="T217" s="47"/>
      <c r="U217" s="51"/>
      <c r="V217" s="51"/>
      <c r="W217" s="40"/>
      <c r="X217" s="40"/>
      <c r="Y217" s="40"/>
      <c r="Z217" s="40"/>
    </row>
    <row r="218" spans="4:26" s="52" customFormat="1" ht="9.4" x14ac:dyDescent="0.3">
      <c r="D218" s="40"/>
      <c r="E218" s="40"/>
      <c r="F218" s="40"/>
      <c r="G218" s="40"/>
      <c r="H218" s="51"/>
      <c r="I218" s="40"/>
      <c r="J218" s="46"/>
      <c r="K218" s="40"/>
      <c r="L218" s="47"/>
      <c r="M218" s="70"/>
      <c r="N218" s="47"/>
      <c r="O218" s="49"/>
      <c r="P218" s="47"/>
      <c r="Q218" s="49"/>
      <c r="R218" s="47"/>
      <c r="S218" s="47"/>
      <c r="T218" s="47"/>
      <c r="U218" s="51"/>
      <c r="V218" s="51"/>
      <c r="W218" s="40"/>
      <c r="X218" s="40"/>
      <c r="Y218" s="40"/>
      <c r="Z218" s="40"/>
    </row>
    <row r="219" spans="4:26" s="52" customFormat="1" ht="9.4" x14ac:dyDescent="0.3">
      <c r="D219" s="40"/>
      <c r="E219" s="40"/>
      <c r="F219" s="40"/>
      <c r="G219" s="40"/>
      <c r="H219" s="51"/>
      <c r="I219" s="40"/>
      <c r="J219" s="46"/>
      <c r="K219" s="40"/>
      <c r="L219" s="47"/>
      <c r="M219" s="70"/>
      <c r="N219" s="47"/>
      <c r="O219" s="49"/>
      <c r="P219" s="47"/>
      <c r="Q219" s="49"/>
      <c r="R219" s="47"/>
      <c r="S219" s="47"/>
      <c r="T219" s="47"/>
      <c r="U219" s="51"/>
      <c r="V219" s="51"/>
      <c r="W219" s="40"/>
      <c r="X219" s="40"/>
      <c r="Y219" s="40"/>
      <c r="Z219" s="40"/>
    </row>
    <row r="220" spans="4:26" s="52" customFormat="1" ht="9.4" x14ac:dyDescent="0.3">
      <c r="D220" s="40"/>
      <c r="E220" s="40"/>
      <c r="F220" s="40"/>
      <c r="G220" s="40"/>
      <c r="H220" s="51"/>
      <c r="I220" s="40"/>
      <c r="J220" s="46"/>
      <c r="K220" s="40"/>
      <c r="L220" s="47"/>
      <c r="M220" s="70"/>
      <c r="N220" s="47"/>
      <c r="O220" s="49"/>
      <c r="P220" s="47"/>
      <c r="Q220" s="49"/>
      <c r="R220" s="47"/>
      <c r="S220" s="47"/>
      <c r="T220" s="47"/>
      <c r="U220" s="51"/>
      <c r="V220" s="51"/>
      <c r="W220" s="40"/>
      <c r="X220" s="40"/>
      <c r="Y220" s="40"/>
      <c r="Z220" s="40"/>
    </row>
    <row r="221" spans="4:26" s="52" customFormat="1" ht="9.4" x14ac:dyDescent="0.3">
      <c r="D221" s="40"/>
      <c r="E221" s="40"/>
      <c r="F221" s="40"/>
      <c r="G221" s="40"/>
      <c r="H221" s="51"/>
      <c r="I221" s="40"/>
      <c r="J221" s="46"/>
      <c r="K221" s="40"/>
      <c r="L221" s="47"/>
      <c r="M221" s="70"/>
      <c r="N221" s="47"/>
      <c r="O221" s="49"/>
      <c r="P221" s="47"/>
      <c r="Q221" s="49"/>
      <c r="R221" s="47"/>
      <c r="S221" s="47"/>
      <c r="T221" s="47"/>
      <c r="U221" s="51"/>
      <c r="V221" s="51"/>
      <c r="W221" s="40"/>
      <c r="X221" s="40"/>
      <c r="Y221" s="40"/>
      <c r="Z221" s="40"/>
    </row>
    <row r="222" spans="4:26" s="52" customFormat="1" ht="9.4" x14ac:dyDescent="0.3">
      <c r="D222" s="40"/>
      <c r="E222" s="40"/>
      <c r="F222" s="40"/>
      <c r="G222" s="40"/>
      <c r="H222" s="51"/>
      <c r="I222" s="40"/>
      <c r="J222" s="46"/>
      <c r="K222" s="40"/>
      <c r="L222" s="47"/>
      <c r="M222" s="70"/>
      <c r="N222" s="47"/>
      <c r="O222" s="49"/>
      <c r="P222" s="47"/>
      <c r="Q222" s="49"/>
      <c r="R222" s="47"/>
      <c r="S222" s="47"/>
      <c r="T222" s="47"/>
      <c r="U222" s="51"/>
      <c r="V222" s="51"/>
      <c r="W222" s="40"/>
      <c r="X222" s="40"/>
      <c r="Y222" s="40"/>
      <c r="Z222" s="40"/>
    </row>
    <row r="223" spans="4:26" s="52" customFormat="1" ht="9.4" x14ac:dyDescent="0.3">
      <c r="D223" s="40"/>
      <c r="E223" s="40"/>
      <c r="F223" s="40"/>
      <c r="G223" s="40"/>
      <c r="H223" s="51"/>
      <c r="I223" s="40"/>
      <c r="J223" s="46"/>
      <c r="K223" s="40"/>
      <c r="L223" s="47"/>
      <c r="M223" s="70"/>
      <c r="N223" s="47"/>
      <c r="O223" s="49"/>
      <c r="P223" s="47"/>
      <c r="Q223" s="49"/>
      <c r="R223" s="47"/>
      <c r="S223" s="47"/>
      <c r="T223" s="47"/>
      <c r="U223" s="51"/>
      <c r="V223" s="51"/>
      <c r="W223" s="40"/>
      <c r="X223" s="40"/>
      <c r="Y223" s="40"/>
      <c r="Z223" s="40"/>
    </row>
    <row r="224" spans="4:26" s="52" customFormat="1" ht="9.4" x14ac:dyDescent="0.3">
      <c r="D224" s="40"/>
      <c r="E224" s="40"/>
      <c r="F224" s="40"/>
      <c r="G224" s="40"/>
      <c r="H224" s="51"/>
      <c r="I224" s="40"/>
      <c r="J224" s="46"/>
      <c r="K224" s="40"/>
      <c r="L224" s="47"/>
      <c r="M224" s="70"/>
      <c r="N224" s="47"/>
      <c r="O224" s="49"/>
      <c r="P224" s="47"/>
      <c r="Q224" s="49"/>
      <c r="R224" s="47"/>
      <c r="S224" s="47"/>
      <c r="T224" s="47"/>
      <c r="U224" s="51"/>
      <c r="V224" s="51"/>
      <c r="W224" s="40"/>
      <c r="X224" s="40"/>
      <c r="Y224" s="40"/>
      <c r="Z224" s="40"/>
    </row>
    <row r="225" spans="4:26" s="52" customFormat="1" ht="9.4" x14ac:dyDescent="0.3">
      <c r="D225" s="40"/>
      <c r="E225" s="40"/>
      <c r="F225" s="40"/>
      <c r="G225" s="40"/>
      <c r="H225" s="51"/>
      <c r="I225" s="40"/>
      <c r="J225" s="46"/>
      <c r="K225" s="40"/>
      <c r="L225" s="47"/>
      <c r="M225" s="70"/>
      <c r="N225" s="47"/>
      <c r="O225" s="49"/>
      <c r="P225" s="47"/>
      <c r="Q225" s="49"/>
      <c r="R225" s="47"/>
      <c r="S225" s="47"/>
      <c r="T225" s="47"/>
      <c r="U225" s="51"/>
      <c r="V225" s="51"/>
      <c r="W225" s="40"/>
      <c r="X225" s="40"/>
      <c r="Y225" s="40"/>
      <c r="Z225" s="40"/>
    </row>
    <row r="226" spans="4:26" s="52" customFormat="1" ht="9.4" x14ac:dyDescent="0.3">
      <c r="D226" s="40"/>
      <c r="E226" s="40"/>
      <c r="F226" s="40"/>
      <c r="G226" s="40"/>
      <c r="H226" s="51"/>
      <c r="I226" s="40"/>
      <c r="J226" s="46"/>
      <c r="K226" s="40"/>
      <c r="L226" s="47"/>
      <c r="M226" s="70"/>
      <c r="N226" s="47"/>
      <c r="O226" s="49"/>
      <c r="P226" s="47"/>
      <c r="Q226" s="49"/>
      <c r="R226" s="47"/>
      <c r="S226" s="47"/>
      <c r="T226" s="47"/>
      <c r="U226" s="51"/>
      <c r="V226" s="51"/>
      <c r="W226" s="40"/>
      <c r="X226" s="40"/>
      <c r="Y226" s="40"/>
      <c r="Z226" s="40"/>
    </row>
    <row r="227" spans="4:26" s="52" customFormat="1" ht="9.4" x14ac:dyDescent="0.3">
      <c r="D227" s="40"/>
      <c r="E227" s="40"/>
      <c r="F227" s="40"/>
      <c r="G227" s="40"/>
      <c r="H227" s="51"/>
      <c r="I227" s="40"/>
      <c r="J227" s="46"/>
      <c r="K227" s="40"/>
      <c r="L227" s="47"/>
      <c r="M227" s="70"/>
      <c r="N227" s="47"/>
      <c r="O227" s="49"/>
      <c r="P227" s="47"/>
      <c r="Q227" s="49"/>
      <c r="R227" s="47"/>
      <c r="S227" s="47"/>
      <c r="T227" s="47"/>
      <c r="U227" s="51"/>
      <c r="V227" s="51"/>
      <c r="W227" s="40"/>
      <c r="X227" s="40"/>
      <c r="Y227" s="40"/>
      <c r="Z227" s="40"/>
    </row>
    <row r="228" spans="4:26" s="52" customFormat="1" ht="9.4" x14ac:dyDescent="0.3">
      <c r="D228" s="40"/>
      <c r="E228" s="40"/>
      <c r="F228" s="40"/>
      <c r="G228" s="40"/>
      <c r="H228" s="51"/>
      <c r="I228" s="40"/>
      <c r="J228" s="46"/>
      <c r="K228" s="40"/>
      <c r="L228" s="47"/>
      <c r="M228" s="70"/>
      <c r="N228" s="47"/>
      <c r="O228" s="49"/>
      <c r="P228" s="47"/>
      <c r="Q228" s="49"/>
      <c r="R228" s="47"/>
      <c r="S228" s="47"/>
      <c r="T228" s="47"/>
      <c r="U228" s="51"/>
      <c r="V228" s="51"/>
      <c r="W228" s="40"/>
      <c r="X228" s="40"/>
      <c r="Y228" s="40"/>
      <c r="Z228" s="40"/>
    </row>
    <row r="229" spans="4:26" s="52" customFormat="1" ht="9.4" x14ac:dyDescent="0.3">
      <c r="D229" s="40"/>
      <c r="E229" s="40"/>
      <c r="F229" s="40"/>
      <c r="G229" s="40"/>
      <c r="H229" s="51"/>
      <c r="I229" s="40"/>
      <c r="J229" s="46"/>
      <c r="K229" s="40"/>
      <c r="L229" s="47"/>
      <c r="M229" s="70"/>
      <c r="N229" s="47"/>
      <c r="O229" s="49"/>
      <c r="P229" s="47"/>
      <c r="Q229" s="49"/>
      <c r="R229" s="47"/>
      <c r="S229" s="47"/>
      <c r="T229" s="47"/>
      <c r="U229" s="51"/>
      <c r="V229" s="51"/>
      <c r="W229" s="40"/>
      <c r="X229" s="40"/>
      <c r="Y229" s="40"/>
      <c r="Z229" s="40"/>
    </row>
    <row r="230" spans="4:26" s="52" customFormat="1" ht="9.4" x14ac:dyDescent="0.3">
      <c r="D230" s="40"/>
      <c r="E230" s="40"/>
      <c r="F230" s="40"/>
      <c r="G230" s="40"/>
      <c r="H230" s="51"/>
      <c r="I230" s="40"/>
      <c r="J230" s="46"/>
      <c r="K230" s="40"/>
      <c r="L230" s="47"/>
      <c r="M230" s="70"/>
      <c r="N230" s="47"/>
      <c r="O230" s="49"/>
      <c r="P230" s="47"/>
      <c r="Q230" s="49"/>
      <c r="R230" s="47"/>
      <c r="S230" s="47"/>
      <c r="T230" s="47"/>
      <c r="U230" s="51"/>
      <c r="V230" s="51"/>
      <c r="W230" s="40"/>
      <c r="X230" s="40"/>
      <c r="Y230" s="40"/>
      <c r="Z230" s="40"/>
    </row>
    <row r="231" spans="4:26" s="52" customFormat="1" ht="9.4" x14ac:dyDescent="0.3">
      <c r="D231" s="40"/>
      <c r="E231" s="40"/>
      <c r="F231" s="40"/>
      <c r="G231" s="40"/>
      <c r="H231" s="51"/>
      <c r="I231" s="40"/>
      <c r="J231" s="46"/>
      <c r="K231" s="40"/>
      <c r="L231" s="47"/>
      <c r="M231" s="70"/>
      <c r="N231" s="47"/>
      <c r="O231" s="49"/>
      <c r="P231" s="47"/>
      <c r="Q231" s="49"/>
      <c r="R231" s="47"/>
      <c r="S231" s="47"/>
      <c r="T231" s="47"/>
      <c r="U231" s="51"/>
      <c r="V231" s="51"/>
      <c r="W231" s="40"/>
      <c r="X231" s="40"/>
      <c r="Y231" s="40"/>
      <c r="Z231" s="40"/>
    </row>
    <row r="232" spans="4:26" s="52" customFormat="1" ht="9.4" x14ac:dyDescent="0.3">
      <c r="D232" s="40"/>
      <c r="E232" s="40"/>
      <c r="F232" s="40"/>
      <c r="G232" s="40"/>
      <c r="H232" s="51"/>
      <c r="I232" s="40"/>
      <c r="J232" s="46"/>
      <c r="K232" s="40"/>
      <c r="L232" s="47"/>
      <c r="M232" s="70"/>
      <c r="N232" s="47"/>
      <c r="O232" s="49"/>
      <c r="P232" s="47"/>
      <c r="Q232" s="49"/>
      <c r="R232" s="47"/>
      <c r="S232" s="47"/>
      <c r="T232" s="47"/>
      <c r="U232" s="51"/>
      <c r="V232" s="51"/>
      <c r="W232" s="40"/>
      <c r="X232" s="40"/>
      <c r="Y232" s="40"/>
      <c r="Z232" s="40"/>
    </row>
    <row r="233" spans="4:26" s="52" customFormat="1" ht="9.4" x14ac:dyDescent="0.3">
      <c r="D233" s="40"/>
      <c r="E233" s="40"/>
      <c r="F233" s="40"/>
      <c r="G233" s="40"/>
      <c r="H233" s="51"/>
      <c r="I233" s="40"/>
      <c r="J233" s="46"/>
      <c r="K233" s="40"/>
      <c r="L233" s="47"/>
      <c r="M233" s="70"/>
      <c r="N233" s="47"/>
      <c r="O233" s="49"/>
      <c r="P233" s="47"/>
      <c r="Q233" s="49"/>
      <c r="R233" s="47"/>
      <c r="S233" s="47"/>
      <c r="T233" s="47"/>
      <c r="U233" s="51"/>
      <c r="V233" s="51"/>
      <c r="W233" s="40"/>
      <c r="X233" s="40"/>
      <c r="Y233" s="40"/>
      <c r="Z233" s="40"/>
    </row>
    <row r="234" spans="4:26" s="52" customFormat="1" ht="9.4" x14ac:dyDescent="0.3">
      <c r="D234" s="40"/>
      <c r="E234" s="40"/>
      <c r="F234" s="40"/>
      <c r="G234" s="40"/>
      <c r="H234" s="51"/>
      <c r="I234" s="40"/>
      <c r="J234" s="46"/>
      <c r="K234" s="40"/>
      <c r="L234" s="47"/>
      <c r="M234" s="70"/>
      <c r="N234" s="47"/>
      <c r="O234" s="49"/>
      <c r="P234" s="47"/>
      <c r="Q234" s="49"/>
      <c r="R234" s="47"/>
      <c r="S234" s="47"/>
      <c r="T234" s="47"/>
      <c r="U234" s="51"/>
      <c r="V234" s="51"/>
      <c r="W234" s="40"/>
      <c r="X234" s="40"/>
      <c r="Y234" s="40"/>
      <c r="Z234" s="40"/>
    </row>
    <row r="235" spans="4:26" s="52" customFormat="1" ht="9.4" x14ac:dyDescent="0.3">
      <c r="D235" s="40"/>
      <c r="E235" s="40"/>
      <c r="F235" s="40"/>
      <c r="G235" s="40"/>
      <c r="H235" s="51"/>
      <c r="I235" s="40"/>
      <c r="J235" s="46"/>
      <c r="K235" s="40"/>
      <c r="L235" s="47"/>
      <c r="M235" s="70"/>
      <c r="N235" s="47"/>
      <c r="O235" s="49"/>
      <c r="P235" s="47"/>
      <c r="Q235" s="49"/>
      <c r="R235" s="47"/>
      <c r="S235" s="47"/>
      <c r="T235" s="47"/>
      <c r="U235" s="51"/>
      <c r="V235" s="51"/>
      <c r="W235" s="40"/>
      <c r="X235" s="40"/>
      <c r="Y235" s="40"/>
      <c r="Z235" s="40"/>
    </row>
    <row r="236" spans="4:26" s="52" customFormat="1" ht="9.4" x14ac:dyDescent="0.3">
      <c r="D236" s="40"/>
      <c r="E236" s="40"/>
      <c r="F236" s="40"/>
      <c r="G236" s="40"/>
      <c r="H236" s="51"/>
      <c r="I236" s="40"/>
      <c r="J236" s="46"/>
      <c r="K236" s="40"/>
      <c r="L236" s="47"/>
      <c r="M236" s="70"/>
      <c r="N236" s="47"/>
      <c r="O236" s="49"/>
      <c r="P236" s="47"/>
      <c r="Q236" s="49"/>
      <c r="R236" s="47"/>
      <c r="S236" s="47"/>
      <c r="T236" s="47"/>
      <c r="U236" s="51"/>
      <c r="V236" s="51"/>
      <c r="W236" s="40"/>
      <c r="X236" s="40"/>
      <c r="Y236" s="40"/>
      <c r="Z236" s="40"/>
    </row>
    <row r="237" spans="4:26" s="52" customFormat="1" ht="9.4" x14ac:dyDescent="0.3">
      <c r="D237" s="40"/>
      <c r="E237" s="40"/>
      <c r="F237" s="40"/>
      <c r="G237" s="40"/>
      <c r="H237" s="51"/>
      <c r="I237" s="40"/>
      <c r="J237" s="46"/>
      <c r="K237" s="40"/>
      <c r="L237" s="47"/>
      <c r="M237" s="70"/>
      <c r="N237" s="47"/>
      <c r="O237" s="49"/>
      <c r="P237" s="47"/>
      <c r="Q237" s="49"/>
      <c r="R237" s="47"/>
      <c r="S237" s="47"/>
      <c r="T237" s="47"/>
      <c r="U237" s="51"/>
      <c r="V237" s="51"/>
      <c r="W237" s="40"/>
      <c r="X237" s="40"/>
      <c r="Y237" s="40"/>
      <c r="Z237" s="40"/>
    </row>
    <row r="238" spans="4:26" s="52" customFormat="1" ht="9.4" x14ac:dyDescent="0.3">
      <c r="D238" s="40"/>
      <c r="E238" s="40"/>
      <c r="F238" s="40"/>
      <c r="G238" s="40"/>
      <c r="H238" s="51"/>
      <c r="I238" s="40"/>
      <c r="J238" s="46"/>
      <c r="K238" s="40"/>
      <c r="L238" s="47"/>
      <c r="M238" s="70"/>
      <c r="N238" s="47"/>
      <c r="O238" s="49"/>
      <c r="P238" s="47"/>
      <c r="Q238" s="49"/>
      <c r="R238" s="47"/>
      <c r="S238" s="47"/>
      <c r="T238" s="47"/>
      <c r="U238" s="51"/>
      <c r="V238" s="51"/>
      <c r="W238" s="40"/>
      <c r="X238" s="40"/>
      <c r="Y238" s="40"/>
      <c r="Z238" s="40"/>
    </row>
    <row r="239" spans="4:26" s="52" customFormat="1" ht="9.4" x14ac:dyDescent="0.3">
      <c r="D239" s="40"/>
      <c r="E239" s="40"/>
      <c r="F239" s="40"/>
      <c r="G239" s="40"/>
      <c r="H239" s="51"/>
      <c r="I239" s="40"/>
      <c r="J239" s="46"/>
      <c r="K239" s="40"/>
      <c r="L239" s="47"/>
      <c r="M239" s="70"/>
      <c r="N239" s="47"/>
      <c r="O239" s="49"/>
      <c r="P239" s="47"/>
      <c r="Q239" s="49"/>
      <c r="R239" s="47"/>
      <c r="S239" s="47"/>
      <c r="T239" s="47"/>
      <c r="U239" s="51"/>
      <c r="V239" s="51"/>
      <c r="W239" s="40"/>
      <c r="X239" s="40"/>
      <c r="Y239" s="40"/>
      <c r="Z239" s="40"/>
    </row>
    <row r="240" spans="4:26" s="52" customFormat="1" ht="9.4" x14ac:dyDescent="0.3">
      <c r="D240" s="40"/>
      <c r="E240" s="40"/>
      <c r="F240" s="40"/>
      <c r="G240" s="40"/>
      <c r="H240" s="51"/>
      <c r="I240" s="40"/>
      <c r="J240" s="46"/>
      <c r="K240" s="40"/>
      <c r="L240" s="47"/>
      <c r="M240" s="70"/>
      <c r="N240" s="47"/>
      <c r="O240" s="49"/>
      <c r="P240" s="47"/>
      <c r="Q240" s="49"/>
      <c r="R240" s="47"/>
      <c r="S240" s="47"/>
      <c r="T240" s="47"/>
      <c r="U240" s="51"/>
      <c r="V240" s="51"/>
      <c r="W240" s="40"/>
      <c r="X240" s="40"/>
      <c r="Y240" s="40"/>
      <c r="Z240" s="40"/>
    </row>
    <row r="241" spans="4:26" s="52" customFormat="1" ht="9.4" x14ac:dyDescent="0.3">
      <c r="D241" s="40"/>
      <c r="E241" s="40"/>
      <c r="F241" s="40"/>
      <c r="G241" s="40"/>
      <c r="H241" s="51"/>
      <c r="I241" s="40"/>
      <c r="J241" s="46"/>
      <c r="K241" s="40"/>
      <c r="L241" s="47"/>
      <c r="M241" s="70"/>
      <c r="N241" s="47"/>
      <c r="O241" s="49"/>
      <c r="P241" s="47"/>
      <c r="Q241" s="49"/>
      <c r="R241" s="47"/>
      <c r="S241" s="47"/>
      <c r="T241" s="47"/>
      <c r="U241" s="51"/>
      <c r="V241" s="51"/>
      <c r="W241" s="40"/>
      <c r="X241" s="40"/>
      <c r="Y241" s="40"/>
      <c r="Z241" s="40"/>
    </row>
    <row r="242" spans="4:26" s="52" customFormat="1" ht="9.4" x14ac:dyDescent="0.3">
      <c r="D242" s="40"/>
      <c r="E242" s="40"/>
      <c r="F242" s="40"/>
      <c r="G242" s="40"/>
      <c r="H242" s="51"/>
      <c r="I242" s="40"/>
      <c r="J242" s="46"/>
      <c r="K242" s="40"/>
      <c r="L242" s="47"/>
      <c r="M242" s="70"/>
      <c r="N242" s="47"/>
      <c r="O242" s="49"/>
      <c r="P242" s="47"/>
      <c r="Q242" s="49"/>
      <c r="R242" s="47"/>
      <c r="S242" s="47"/>
      <c r="T242" s="47"/>
      <c r="U242" s="51"/>
      <c r="V242" s="51"/>
      <c r="W242" s="40"/>
      <c r="X242" s="40"/>
      <c r="Y242" s="40"/>
      <c r="Z242" s="40"/>
    </row>
    <row r="243" spans="4:26" s="52" customFormat="1" ht="9.4" x14ac:dyDescent="0.3">
      <c r="D243" s="40"/>
      <c r="E243" s="40"/>
      <c r="F243" s="40"/>
      <c r="G243" s="40"/>
      <c r="H243" s="51"/>
      <c r="I243" s="40"/>
      <c r="J243" s="46"/>
      <c r="K243" s="40"/>
      <c r="L243" s="47"/>
      <c r="M243" s="70"/>
      <c r="N243" s="47"/>
      <c r="O243" s="49"/>
      <c r="P243" s="47"/>
      <c r="Q243" s="49"/>
      <c r="R243" s="47"/>
      <c r="S243" s="47"/>
      <c r="T243" s="47"/>
      <c r="U243" s="51"/>
      <c r="V243" s="51"/>
      <c r="W243" s="40"/>
      <c r="X243" s="40"/>
      <c r="Y243" s="40"/>
      <c r="Z243" s="40"/>
    </row>
    <row r="244" spans="4:26" s="52" customFormat="1" ht="9.4" x14ac:dyDescent="0.3">
      <c r="D244" s="40"/>
      <c r="E244" s="40"/>
      <c r="F244" s="40"/>
      <c r="G244" s="40"/>
      <c r="H244" s="51"/>
      <c r="I244" s="40"/>
      <c r="J244" s="46"/>
      <c r="K244" s="40"/>
      <c r="L244" s="47"/>
      <c r="M244" s="70"/>
      <c r="N244" s="47"/>
      <c r="O244" s="49"/>
      <c r="P244" s="47"/>
      <c r="Q244" s="49"/>
      <c r="R244" s="47"/>
      <c r="S244" s="47"/>
      <c r="T244" s="47"/>
      <c r="U244" s="51"/>
      <c r="V244" s="51"/>
      <c r="W244" s="40"/>
      <c r="X244" s="40"/>
      <c r="Y244" s="40"/>
      <c r="Z244" s="40"/>
    </row>
    <row r="245" spans="4:26" s="52" customFormat="1" ht="9.4" x14ac:dyDescent="0.3">
      <c r="D245" s="40"/>
      <c r="E245" s="40"/>
      <c r="F245" s="40"/>
      <c r="G245" s="40"/>
      <c r="H245" s="51"/>
      <c r="I245" s="40"/>
      <c r="J245" s="46"/>
      <c r="K245" s="40"/>
      <c r="L245" s="47"/>
      <c r="M245" s="70"/>
      <c r="N245" s="47"/>
      <c r="O245" s="49"/>
      <c r="P245" s="47"/>
      <c r="Q245" s="49"/>
      <c r="R245" s="47"/>
      <c r="S245" s="47"/>
      <c r="T245" s="47"/>
      <c r="U245" s="51"/>
      <c r="V245" s="51"/>
      <c r="W245" s="40"/>
      <c r="X245" s="40"/>
      <c r="Y245" s="40"/>
      <c r="Z245" s="40"/>
    </row>
    <row r="246" spans="4:26" s="52" customFormat="1" ht="9.4" x14ac:dyDescent="0.3">
      <c r="D246" s="40"/>
      <c r="E246" s="40"/>
      <c r="F246" s="40"/>
      <c r="G246" s="40"/>
      <c r="H246" s="51"/>
      <c r="I246" s="40"/>
      <c r="J246" s="46"/>
      <c r="K246" s="40"/>
      <c r="L246" s="47"/>
      <c r="M246" s="70"/>
      <c r="N246" s="47"/>
      <c r="O246" s="49"/>
      <c r="P246" s="47"/>
      <c r="Q246" s="49"/>
      <c r="R246" s="47"/>
      <c r="S246" s="47"/>
      <c r="T246" s="47"/>
      <c r="U246" s="51"/>
      <c r="V246" s="51"/>
      <c r="W246" s="40"/>
      <c r="X246" s="40"/>
      <c r="Y246" s="40"/>
      <c r="Z246" s="40"/>
    </row>
    <row r="247" spans="4:26" s="52" customFormat="1" ht="9.4" x14ac:dyDescent="0.3">
      <c r="D247" s="40"/>
      <c r="E247" s="40"/>
      <c r="F247" s="40"/>
      <c r="G247" s="40"/>
      <c r="H247" s="51"/>
      <c r="I247" s="40"/>
      <c r="J247" s="46"/>
      <c r="K247" s="40"/>
      <c r="L247" s="47"/>
      <c r="M247" s="70"/>
      <c r="N247" s="47"/>
      <c r="O247" s="49"/>
      <c r="P247" s="47"/>
      <c r="Q247" s="49"/>
      <c r="R247" s="47"/>
      <c r="S247" s="47"/>
      <c r="T247" s="47"/>
      <c r="U247" s="51"/>
      <c r="V247" s="51"/>
      <c r="W247" s="40"/>
      <c r="X247" s="40"/>
      <c r="Y247" s="40"/>
      <c r="Z247" s="40"/>
    </row>
    <row r="248" spans="4:26" s="52" customFormat="1" ht="9.4" x14ac:dyDescent="0.3">
      <c r="D248" s="40"/>
      <c r="E248" s="40"/>
      <c r="F248" s="40"/>
      <c r="G248" s="40"/>
      <c r="H248" s="51"/>
      <c r="I248" s="40"/>
      <c r="J248" s="46"/>
      <c r="K248" s="40"/>
      <c r="L248" s="47"/>
      <c r="M248" s="70"/>
      <c r="N248" s="47"/>
      <c r="O248" s="49"/>
      <c r="P248" s="47"/>
      <c r="Q248" s="49"/>
      <c r="R248" s="47"/>
      <c r="S248" s="47"/>
      <c r="T248" s="47"/>
      <c r="U248" s="51"/>
      <c r="V248" s="51"/>
      <c r="W248" s="40"/>
      <c r="X248" s="40"/>
      <c r="Y248" s="40"/>
      <c r="Z248" s="40"/>
    </row>
    <row r="249" spans="4:26" s="52" customFormat="1" ht="9.4" x14ac:dyDescent="0.3">
      <c r="D249" s="40"/>
      <c r="E249" s="40"/>
      <c r="F249" s="40"/>
      <c r="G249" s="40"/>
      <c r="H249" s="51"/>
      <c r="I249" s="40"/>
      <c r="J249" s="46"/>
      <c r="K249" s="40"/>
      <c r="L249" s="47"/>
      <c r="M249" s="70"/>
      <c r="N249" s="47"/>
      <c r="O249" s="49"/>
      <c r="P249" s="47"/>
      <c r="Q249" s="49"/>
      <c r="R249" s="47"/>
      <c r="S249" s="47"/>
      <c r="T249" s="47"/>
      <c r="U249" s="51"/>
      <c r="V249" s="51"/>
      <c r="W249" s="40"/>
      <c r="X249" s="40"/>
      <c r="Y249" s="40"/>
      <c r="Z249" s="40"/>
    </row>
    <row r="250" spans="4:26" s="52" customFormat="1" ht="9.4" x14ac:dyDescent="0.3">
      <c r="D250" s="40"/>
      <c r="E250" s="40"/>
      <c r="F250" s="40"/>
      <c r="G250" s="40"/>
      <c r="H250" s="51"/>
      <c r="I250" s="40"/>
      <c r="J250" s="46"/>
      <c r="K250" s="40"/>
      <c r="L250" s="47"/>
      <c r="M250" s="70"/>
      <c r="N250" s="47"/>
      <c r="O250" s="49"/>
      <c r="P250" s="47"/>
      <c r="Q250" s="49"/>
      <c r="R250" s="47"/>
      <c r="S250" s="47"/>
      <c r="T250" s="47"/>
      <c r="U250" s="51"/>
      <c r="V250" s="51"/>
      <c r="W250" s="40"/>
      <c r="X250" s="40"/>
      <c r="Y250" s="40"/>
      <c r="Z250" s="40"/>
    </row>
    <row r="251" spans="4:26" s="52" customFormat="1" ht="9.4" x14ac:dyDescent="0.3">
      <c r="D251" s="40"/>
      <c r="E251" s="40"/>
      <c r="F251" s="40"/>
      <c r="G251" s="40"/>
      <c r="H251" s="51"/>
      <c r="I251" s="40"/>
      <c r="J251" s="46"/>
      <c r="K251" s="40"/>
      <c r="L251" s="47"/>
      <c r="M251" s="70"/>
      <c r="N251" s="47"/>
      <c r="O251" s="49"/>
      <c r="P251" s="47"/>
      <c r="Q251" s="49"/>
      <c r="R251" s="47"/>
      <c r="S251" s="47"/>
      <c r="T251" s="47"/>
      <c r="U251" s="51"/>
      <c r="V251" s="51"/>
      <c r="W251" s="40"/>
      <c r="X251" s="40"/>
      <c r="Y251" s="40"/>
      <c r="Z251" s="40"/>
    </row>
    <row r="252" spans="4:26" s="52" customFormat="1" ht="9.4" x14ac:dyDescent="0.3">
      <c r="D252" s="40"/>
      <c r="E252" s="40"/>
      <c r="F252" s="40"/>
      <c r="G252" s="40"/>
      <c r="H252" s="51"/>
      <c r="I252" s="40"/>
      <c r="J252" s="46"/>
      <c r="K252" s="40"/>
      <c r="L252" s="47"/>
      <c r="M252" s="70"/>
      <c r="N252" s="47"/>
      <c r="O252" s="49"/>
      <c r="P252" s="47"/>
      <c r="Q252" s="49"/>
      <c r="R252" s="47"/>
      <c r="S252" s="47"/>
      <c r="T252" s="47"/>
      <c r="U252" s="51"/>
      <c r="V252" s="51"/>
      <c r="W252" s="40"/>
      <c r="X252" s="40"/>
      <c r="Y252" s="40"/>
      <c r="Z252" s="40"/>
    </row>
    <row r="253" spans="4:26" s="52" customFormat="1" ht="9.4" x14ac:dyDescent="0.3">
      <c r="D253" s="40"/>
      <c r="E253" s="40"/>
      <c r="F253" s="40"/>
      <c r="G253" s="40"/>
      <c r="H253" s="51"/>
      <c r="I253" s="40"/>
      <c r="J253" s="46"/>
      <c r="K253" s="40"/>
      <c r="L253" s="47"/>
      <c r="M253" s="70"/>
      <c r="N253" s="47"/>
      <c r="O253" s="49"/>
      <c r="P253" s="47"/>
      <c r="Q253" s="49"/>
      <c r="R253" s="47"/>
      <c r="S253" s="47"/>
      <c r="T253" s="47"/>
      <c r="U253" s="51"/>
      <c r="V253" s="51"/>
      <c r="W253" s="40"/>
      <c r="X253" s="40"/>
      <c r="Y253" s="40"/>
      <c r="Z253" s="40"/>
    </row>
    <row r="254" spans="4:26" s="52" customFormat="1" ht="9.4" x14ac:dyDescent="0.3">
      <c r="D254" s="40"/>
      <c r="E254" s="40"/>
      <c r="F254" s="40"/>
      <c r="G254" s="40"/>
      <c r="H254" s="51"/>
      <c r="I254" s="40"/>
      <c r="J254" s="46"/>
      <c r="K254" s="40"/>
      <c r="L254" s="47"/>
      <c r="M254" s="70"/>
      <c r="N254" s="47"/>
      <c r="O254" s="49"/>
      <c r="P254" s="47"/>
      <c r="Q254" s="49"/>
      <c r="R254" s="47"/>
      <c r="S254" s="47"/>
      <c r="T254" s="47"/>
      <c r="U254" s="51"/>
      <c r="V254" s="51"/>
      <c r="W254" s="40"/>
      <c r="X254" s="40"/>
      <c r="Y254" s="40"/>
      <c r="Z254" s="40"/>
    </row>
    <row r="255" spans="4:26" s="52" customFormat="1" ht="9.4" x14ac:dyDescent="0.3">
      <c r="D255" s="40"/>
      <c r="E255" s="40"/>
      <c r="F255" s="40"/>
      <c r="G255" s="40"/>
      <c r="H255" s="51"/>
      <c r="I255" s="40"/>
      <c r="J255" s="46"/>
      <c r="K255" s="40"/>
      <c r="L255" s="47"/>
      <c r="M255" s="70"/>
      <c r="N255" s="47"/>
      <c r="O255" s="49"/>
      <c r="P255" s="47"/>
      <c r="Q255" s="49"/>
      <c r="R255" s="47"/>
      <c r="S255" s="47"/>
      <c r="T255" s="47"/>
      <c r="U255" s="51"/>
      <c r="V255" s="51"/>
      <c r="W255" s="40"/>
      <c r="X255" s="40"/>
      <c r="Y255" s="40"/>
      <c r="Z255" s="40"/>
    </row>
    <row r="256" spans="4:26" s="52" customFormat="1" ht="9.4" x14ac:dyDescent="0.3">
      <c r="D256" s="40"/>
      <c r="E256" s="40"/>
      <c r="F256" s="40"/>
      <c r="G256" s="40"/>
      <c r="H256" s="51"/>
      <c r="I256" s="40"/>
      <c r="J256" s="46"/>
      <c r="K256" s="40"/>
      <c r="L256" s="47"/>
      <c r="M256" s="70"/>
      <c r="N256" s="47"/>
      <c r="O256" s="49"/>
      <c r="P256" s="47"/>
      <c r="Q256" s="49"/>
      <c r="R256" s="47"/>
      <c r="S256" s="47"/>
      <c r="T256" s="47"/>
      <c r="U256" s="51"/>
      <c r="V256" s="51"/>
      <c r="W256" s="40"/>
      <c r="X256" s="40"/>
      <c r="Y256" s="40"/>
      <c r="Z256" s="40"/>
    </row>
    <row r="257" spans="4:26" s="52" customFormat="1" ht="9.4" x14ac:dyDescent="0.3">
      <c r="D257" s="40"/>
      <c r="E257" s="40"/>
      <c r="F257" s="40"/>
      <c r="G257" s="40"/>
      <c r="H257" s="51"/>
      <c r="I257" s="40"/>
      <c r="J257" s="46"/>
      <c r="K257" s="40"/>
      <c r="L257" s="47"/>
      <c r="M257" s="70"/>
      <c r="N257" s="47"/>
      <c r="O257" s="49"/>
      <c r="P257" s="47"/>
      <c r="Q257" s="49"/>
      <c r="R257" s="47"/>
      <c r="S257" s="47"/>
      <c r="T257" s="47"/>
      <c r="U257" s="51"/>
      <c r="V257" s="51"/>
      <c r="W257" s="40"/>
      <c r="X257" s="40"/>
      <c r="Y257" s="40"/>
      <c r="Z257" s="40"/>
    </row>
    <row r="258" spans="4:26" s="52" customFormat="1" ht="9.4" x14ac:dyDescent="0.3">
      <c r="D258" s="40"/>
      <c r="E258" s="40"/>
      <c r="F258" s="40"/>
      <c r="G258" s="40"/>
      <c r="H258" s="51"/>
      <c r="I258" s="40"/>
      <c r="J258" s="46"/>
      <c r="K258" s="40"/>
      <c r="L258" s="47"/>
      <c r="M258" s="70"/>
      <c r="N258" s="47"/>
      <c r="O258" s="49"/>
      <c r="P258" s="47"/>
      <c r="Q258" s="49"/>
      <c r="R258" s="47"/>
      <c r="S258" s="47"/>
      <c r="T258" s="47"/>
      <c r="U258" s="51"/>
      <c r="V258" s="51"/>
      <c r="W258" s="40"/>
      <c r="X258" s="40"/>
      <c r="Y258" s="40"/>
      <c r="Z258" s="40"/>
    </row>
    <row r="259" spans="4:26" s="52" customFormat="1" ht="9.4" x14ac:dyDescent="0.3">
      <c r="D259" s="40"/>
      <c r="E259" s="40"/>
      <c r="F259" s="40"/>
      <c r="G259" s="40"/>
      <c r="H259" s="51"/>
      <c r="I259" s="40"/>
      <c r="J259" s="46"/>
      <c r="K259" s="40"/>
      <c r="L259" s="47"/>
      <c r="M259" s="70"/>
      <c r="N259" s="47"/>
      <c r="O259" s="49"/>
      <c r="P259" s="47"/>
      <c r="Q259" s="49"/>
      <c r="R259" s="47"/>
      <c r="S259" s="47"/>
      <c r="T259" s="47"/>
      <c r="U259" s="51"/>
      <c r="V259" s="51"/>
      <c r="W259" s="40"/>
      <c r="X259" s="40"/>
      <c r="Y259" s="40"/>
      <c r="Z259" s="40"/>
    </row>
    <row r="260" spans="4:26" s="52" customFormat="1" ht="9.4" x14ac:dyDescent="0.3">
      <c r="D260" s="40"/>
      <c r="E260" s="40"/>
      <c r="F260" s="40"/>
      <c r="G260" s="40"/>
      <c r="H260" s="51"/>
      <c r="I260" s="40"/>
      <c r="J260" s="46"/>
      <c r="K260" s="40"/>
      <c r="L260" s="47"/>
      <c r="M260" s="70"/>
      <c r="N260" s="47"/>
      <c r="O260" s="49"/>
      <c r="P260" s="47"/>
      <c r="Q260" s="49"/>
      <c r="R260" s="47"/>
      <c r="S260" s="47"/>
      <c r="T260" s="47"/>
      <c r="U260" s="51"/>
      <c r="V260" s="51"/>
      <c r="W260" s="40"/>
      <c r="X260" s="40"/>
      <c r="Y260" s="40"/>
      <c r="Z260" s="40"/>
    </row>
    <row r="261" spans="4:26" s="52" customFormat="1" ht="9.4" x14ac:dyDescent="0.3">
      <c r="D261" s="40"/>
      <c r="E261" s="40"/>
      <c r="F261" s="40"/>
      <c r="G261" s="40"/>
      <c r="H261" s="51"/>
      <c r="I261" s="40"/>
      <c r="J261" s="46"/>
      <c r="K261" s="40"/>
      <c r="L261" s="47"/>
      <c r="M261" s="70"/>
      <c r="N261" s="47"/>
      <c r="O261" s="49"/>
      <c r="P261" s="47"/>
      <c r="Q261" s="49"/>
      <c r="R261" s="47"/>
      <c r="S261" s="47"/>
      <c r="T261" s="47"/>
      <c r="U261" s="51"/>
      <c r="V261" s="51"/>
      <c r="W261" s="40"/>
      <c r="X261" s="40"/>
      <c r="Y261" s="40"/>
      <c r="Z261" s="40"/>
    </row>
    <row r="262" spans="4:26" s="52" customFormat="1" ht="9.4" x14ac:dyDescent="0.3">
      <c r="D262" s="40"/>
      <c r="E262" s="40"/>
      <c r="F262" s="40"/>
      <c r="G262" s="40"/>
      <c r="H262" s="51"/>
      <c r="I262" s="40"/>
      <c r="J262" s="46"/>
      <c r="K262" s="40"/>
      <c r="L262" s="47"/>
      <c r="M262" s="70"/>
      <c r="N262" s="47"/>
      <c r="O262" s="49"/>
      <c r="P262" s="47"/>
      <c r="Q262" s="49"/>
      <c r="R262" s="47"/>
      <c r="S262" s="47"/>
      <c r="T262" s="47"/>
      <c r="U262" s="51"/>
      <c r="V262" s="51"/>
      <c r="W262" s="40"/>
      <c r="X262" s="40"/>
      <c r="Y262" s="40"/>
      <c r="Z262" s="40"/>
    </row>
    <row r="263" spans="4:26" s="52" customFormat="1" ht="9.4" x14ac:dyDescent="0.3">
      <c r="D263" s="40"/>
      <c r="E263" s="40"/>
      <c r="F263" s="40"/>
      <c r="G263" s="40"/>
      <c r="H263" s="51"/>
      <c r="I263" s="40"/>
      <c r="J263" s="46"/>
      <c r="K263" s="40"/>
      <c r="L263" s="47"/>
      <c r="M263" s="70"/>
      <c r="N263" s="47"/>
      <c r="O263" s="49"/>
      <c r="P263" s="47"/>
      <c r="Q263" s="49"/>
      <c r="R263" s="47"/>
      <c r="S263" s="47"/>
      <c r="T263" s="47"/>
      <c r="U263" s="51"/>
      <c r="V263" s="51"/>
      <c r="W263" s="40"/>
      <c r="X263" s="40"/>
      <c r="Y263" s="40"/>
      <c r="Z263" s="40"/>
    </row>
    <row r="264" spans="4:26" s="52" customFormat="1" ht="9.4" x14ac:dyDescent="0.3">
      <c r="D264" s="40"/>
      <c r="E264" s="40"/>
      <c r="F264" s="40"/>
      <c r="G264" s="40"/>
      <c r="H264" s="51"/>
      <c r="I264" s="40"/>
      <c r="J264" s="46"/>
      <c r="K264" s="40"/>
      <c r="L264" s="47"/>
      <c r="M264" s="70"/>
      <c r="N264" s="47"/>
      <c r="O264" s="49"/>
      <c r="P264" s="47"/>
      <c r="Q264" s="49"/>
      <c r="R264" s="47"/>
      <c r="S264" s="47"/>
      <c r="T264" s="47"/>
      <c r="U264" s="51"/>
      <c r="V264" s="51"/>
      <c r="W264" s="40"/>
      <c r="X264" s="40"/>
      <c r="Y264" s="40"/>
      <c r="Z264" s="40"/>
    </row>
    <row r="265" spans="4:26" s="52" customFormat="1" ht="9.4" x14ac:dyDescent="0.3">
      <c r="D265" s="40"/>
      <c r="E265" s="40"/>
      <c r="F265" s="40"/>
      <c r="G265" s="40"/>
      <c r="H265" s="51"/>
      <c r="I265" s="40"/>
      <c r="J265" s="46"/>
      <c r="K265" s="40"/>
      <c r="L265" s="47"/>
      <c r="M265" s="70"/>
      <c r="N265" s="47"/>
      <c r="O265" s="49"/>
      <c r="P265" s="47"/>
      <c r="Q265" s="49"/>
      <c r="R265" s="47"/>
      <c r="S265" s="47"/>
      <c r="T265" s="47"/>
      <c r="U265" s="51"/>
      <c r="V265" s="51"/>
      <c r="W265" s="40"/>
      <c r="X265" s="40"/>
      <c r="Y265" s="40"/>
      <c r="Z265" s="40"/>
    </row>
    <row r="266" spans="4:26" s="52" customFormat="1" ht="9.4" x14ac:dyDescent="0.3">
      <c r="D266" s="40"/>
      <c r="E266" s="40"/>
      <c r="F266" s="40"/>
      <c r="G266" s="40"/>
      <c r="H266" s="51"/>
      <c r="I266" s="40"/>
      <c r="J266" s="46"/>
      <c r="K266" s="40"/>
      <c r="L266" s="47"/>
      <c r="M266" s="70"/>
      <c r="N266" s="47"/>
      <c r="O266" s="49"/>
      <c r="P266" s="47"/>
      <c r="Q266" s="49"/>
      <c r="R266" s="47"/>
      <c r="S266" s="47"/>
      <c r="T266" s="47"/>
      <c r="U266" s="51"/>
      <c r="V266" s="51"/>
      <c r="W266" s="40"/>
      <c r="X266" s="40"/>
      <c r="Y266" s="40"/>
      <c r="Z266" s="40"/>
    </row>
    <row r="267" spans="4:26" s="52" customFormat="1" ht="9.4" x14ac:dyDescent="0.3">
      <c r="D267" s="40"/>
      <c r="E267" s="40"/>
      <c r="F267" s="40"/>
      <c r="G267" s="40"/>
      <c r="H267" s="51"/>
      <c r="I267" s="40"/>
      <c r="J267" s="46"/>
      <c r="K267" s="40"/>
      <c r="L267" s="47"/>
      <c r="M267" s="70"/>
      <c r="N267" s="47"/>
      <c r="O267" s="49"/>
      <c r="P267" s="47"/>
      <c r="Q267" s="49"/>
      <c r="R267" s="47"/>
      <c r="S267" s="47"/>
      <c r="T267" s="47"/>
      <c r="U267" s="51"/>
      <c r="V267" s="51"/>
      <c r="W267" s="40"/>
      <c r="X267" s="40"/>
      <c r="Y267" s="40"/>
      <c r="Z267" s="40"/>
    </row>
    <row r="268" spans="4:26" s="52" customFormat="1" ht="9.4" x14ac:dyDescent="0.3">
      <c r="D268" s="40"/>
      <c r="E268" s="40"/>
      <c r="F268" s="40"/>
      <c r="G268" s="40"/>
      <c r="H268" s="51"/>
      <c r="I268" s="40"/>
      <c r="J268" s="46"/>
      <c r="K268" s="40"/>
      <c r="L268" s="47"/>
      <c r="M268" s="70"/>
      <c r="N268" s="47"/>
      <c r="O268" s="49"/>
      <c r="P268" s="47"/>
      <c r="Q268" s="49"/>
      <c r="R268" s="47"/>
      <c r="S268" s="47"/>
      <c r="T268" s="47"/>
      <c r="U268" s="51"/>
      <c r="V268" s="51"/>
      <c r="W268" s="40"/>
      <c r="X268" s="40"/>
      <c r="Y268" s="40"/>
      <c r="Z268" s="40"/>
    </row>
    <row r="269" spans="4:26" s="52" customFormat="1" ht="9.4" x14ac:dyDescent="0.3">
      <c r="D269" s="40"/>
      <c r="E269" s="40"/>
      <c r="F269" s="40"/>
      <c r="G269" s="40"/>
      <c r="H269" s="51"/>
      <c r="I269" s="40"/>
      <c r="J269" s="46"/>
      <c r="K269" s="40"/>
      <c r="L269" s="47"/>
      <c r="M269" s="70"/>
      <c r="N269" s="47"/>
      <c r="O269" s="49"/>
      <c r="P269" s="47"/>
      <c r="Q269" s="49"/>
      <c r="R269" s="47"/>
      <c r="S269" s="47"/>
      <c r="T269" s="47"/>
      <c r="U269" s="51"/>
      <c r="V269" s="51"/>
      <c r="W269" s="40"/>
      <c r="X269" s="40"/>
      <c r="Y269" s="40"/>
      <c r="Z269" s="40"/>
    </row>
    <row r="270" spans="4:26" s="52" customFormat="1" ht="9.4" x14ac:dyDescent="0.3">
      <c r="D270" s="40"/>
      <c r="E270" s="40"/>
      <c r="F270" s="40"/>
      <c r="G270" s="40"/>
      <c r="H270" s="51"/>
      <c r="I270" s="40"/>
      <c r="J270" s="46"/>
      <c r="K270" s="40"/>
      <c r="L270" s="47"/>
      <c r="M270" s="70"/>
      <c r="N270" s="47"/>
      <c r="O270" s="49"/>
      <c r="P270" s="47"/>
      <c r="Q270" s="49"/>
      <c r="R270" s="47"/>
      <c r="S270" s="47"/>
      <c r="T270" s="47"/>
      <c r="U270" s="51"/>
      <c r="V270" s="51"/>
      <c r="W270" s="40"/>
      <c r="X270" s="40"/>
      <c r="Y270" s="40"/>
      <c r="Z270" s="40"/>
    </row>
    <row r="271" spans="4:26" s="52" customFormat="1" ht="9.4" x14ac:dyDescent="0.3">
      <c r="D271" s="40"/>
      <c r="E271" s="40"/>
      <c r="F271" s="40"/>
      <c r="G271" s="40"/>
      <c r="H271" s="51"/>
      <c r="I271" s="40"/>
      <c r="J271" s="46"/>
      <c r="K271" s="40"/>
      <c r="L271" s="47"/>
      <c r="M271" s="70"/>
      <c r="N271" s="47"/>
      <c r="O271" s="49"/>
      <c r="P271" s="47"/>
      <c r="Q271" s="49"/>
      <c r="R271" s="47"/>
      <c r="S271" s="47"/>
      <c r="T271" s="47"/>
      <c r="U271" s="51"/>
      <c r="V271" s="51"/>
      <c r="W271" s="40"/>
      <c r="X271" s="40"/>
      <c r="Y271" s="40"/>
      <c r="Z271" s="40"/>
    </row>
    <row r="272" spans="4:26" s="52" customFormat="1" ht="9.4" x14ac:dyDescent="0.3">
      <c r="D272" s="40"/>
      <c r="E272" s="40"/>
      <c r="F272" s="40"/>
      <c r="G272" s="40"/>
      <c r="H272" s="51"/>
      <c r="I272" s="40"/>
      <c r="J272" s="46"/>
      <c r="K272" s="40"/>
      <c r="L272" s="47"/>
      <c r="M272" s="70"/>
      <c r="N272" s="47"/>
      <c r="O272" s="49"/>
      <c r="P272" s="47"/>
      <c r="Q272" s="49"/>
      <c r="R272" s="47"/>
      <c r="S272" s="47"/>
      <c r="T272" s="47"/>
      <c r="U272" s="51"/>
      <c r="V272" s="51"/>
      <c r="W272" s="40"/>
      <c r="X272" s="40"/>
      <c r="Y272" s="40"/>
      <c r="Z272" s="40"/>
    </row>
    <row r="273" spans="4:26" s="52" customFormat="1" ht="9.4" x14ac:dyDescent="0.3">
      <c r="D273" s="40"/>
      <c r="E273" s="40"/>
      <c r="F273" s="40"/>
      <c r="G273" s="40"/>
      <c r="H273" s="51"/>
      <c r="I273" s="40"/>
      <c r="J273" s="46"/>
      <c r="K273" s="40"/>
      <c r="L273" s="47"/>
      <c r="M273" s="70"/>
      <c r="N273" s="47"/>
      <c r="O273" s="49"/>
      <c r="P273" s="47"/>
      <c r="Q273" s="49"/>
      <c r="R273" s="47"/>
      <c r="S273" s="47"/>
      <c r="T273" s="47"/>
      <c r="U273" s="51"/>
      <c r="V273" s="51"/>
      <c r="W273" s="40"/>
      <c r="X273" s="40"/>
      <c r="Y273" s="40"/>
      <c r="Z273" s="40"/>
    </row>
    <row r="274" spans="4:26" s="52" customFormat="1" ht="9.4" x14ac:dyDescent="0.3">
      <c r="D274" s="40"/>
      <c r="E274" s="40"/>
      <c r="F274" s="40"/>
      <c r="G274" s="40"/>
      <c r="H274" s="51"/>
      <c r="I274" s="40"/>
      <c r="J274" s="46"/>
      <c r="K274" s="40"/>
      <c r="L274" s="47"/>
      <c r="M274" s="70"/>
      <c r="N274" s="47"/>
      <c r="O274" s="49"/>
      <c r="P274" s="47"/>
      <c r="Q274" s="49"/>
      <c r="R274" s="47"/>
      <c r="S274" s="47"/>
      <c r="T274" s="47"/>
      <c r="U274" s="51"/>
      <c r="V274" s="51"/>
      <c r="W274" s="40"/>
      <c r="X274" s="40"/>
      <c r="Y274" s="40"/>
      <c r="Z274" s="40"/>
    </row>
    <row r="275" spans="4:26" s="52" customFormat="1" ht="9.4" x14ac:dyDescent="0.3">
      <c r="D275" s="40"/>
      <c r="E275" s="40"/>
      <c r="F275" s="40"/>
      <c r="G275" s="40"/>
      <c r="H275" s="51"/>
      <c r="I275" s="40"/>
      <c r="J275" s="46"/>
      <c r="K275" s="40"/>
      <c r="L275" s="47"/>
      <c r="M275" s="70"/>
      <c r="N275" s="47"/>
      <c r="O275" s="49"/>
      <c r="P275" s="47"/>
      <c r="Q275" s="49"/>
      <c r="R275" s="47"/>
      <c r="S275" s="47"/>
      <c r="T275" s="47"/>
      <c r="U275" s="51"/>
      <c r="V275" s="51"/>
      <c r="W275" s="40"/>
      <c r="X275" s="40"/>
      <c r="Y275" s="40"/>
      <c r="Z275" s="40"/>
    </row>
    <row r="276" spans="4:26" s="52" customFormat="1" ht="9.4" x14ac:dyDescent="0.3">
      <c r="D276" s="40"/>
      <c r="E276" s="40"/>
      <c r="F276" s="40"/>
      <c r="G276" s="40"/>
      <c r="H276" s="51"/>
      <c r="I276" s="40"/>
      <c r="J276" s="46"/>
      <c r="K276" s="40"/>
      <c r="L276" s="47"/>
      <c r="M276" s="70"/>
      <c r="N276" s="47"/>
      <c r="O276" s="49"/>
      <c r="P276" s="47"/>
      <c r="Q276" s="49"/>
      <c r="R276" s="47"/>
      <c r="S276" s="47"/>
      <c r="T276" s="47"/>
      <c r="U276" s="51"/>
      <c r="V276" s="51"/>
      <c r="W276" s="40"/>
      <c r="X276" s="40"/>
      <c r="Y276" s="40"/>
      <c r="Z276" s="40"/>
    </row>
    <row r="277" spans="4:26" s="52" customFormat="1" ht="9.4" x14ac:dyDescent="0.3">
      <c r="D277" s="40"/>
      <c r="E277" s="40"/>
      <c r="F277" s="40"/>
      <c r="G277" s="40"/>
      <c r="H277" s="51"/>
      <c r="I277" s="40"/>
      <c r="J277" s="46"/>
      <c r="K277" s="40"/>
      <c r="L277" s="47"/>
      <c r="M277" s="70"/>
      <c r="N277" s="47"/>
      <c r="O277" s="49"/>
      <c r="P277" s="47"/>
      <c r="Q277" s="49"/>
      <c r="R277" s="47"/>
      <c r="S277" s="47"/>
      <c r="T277" s="47"/>
      <c r="U277" s="51"/>
      <c r="V277" s="51"/>
      <c r="W277" s="40"/>
      <c r="X277" s="40"/>
      <c r="Y277" s="40"/>
      <c r="Z277" s="40"/>
    </row>
    <row r="278" spans="4:26" s="52" customFormat="1" ht="9.4" x14ac:dyDescent="0.3">
      <c r="D278" s="40"/>
      <c r="E278" s="40"/>
      <c r="F278" s="40"/>
      <c r="G278" s="40"/>
      <c r="H278" s="51"/>
      <c r="I278" s="40"/>
      <c r="J278" s="46"/>
      <c r="K278" s="40"/>
      <c r="L278" s="47"/>
      <c r="M278" s="70"/>
      <c r="N278" s="47"/>
      <c r="O278" s="49"/>
      <c r="P278" s="47"/>
      <c r="Q278" s="49"/>
      <c r="R278" s="47"/>
      <c r="S278" s="47"/>
      <c r="T278" s="47"/>
      <c r="U278" s="51"/>
      <c r="V278" s="51"/>
      <c r="W278" s="40"/>
      <c r="X278" s="40"/>
      <c r="Y278" s="40"/>
      <c r="Z278" s="40"/>
    </row>
    <row r="279" spans="4:26" s="52" customFormat="1" ht="9.4" x14ac:dyDescent="0.3">
      <c r="D279" s="40"/>
      <c r="E279" s="40"/>
      <c r="F279" s="40"/>
      <c r="G279" s="40"/>
      <c r="H279" s="51"/>
      <c r="I279" s="40"/>
      <c r="J279" s="46"/>
      <c r="K279" s="40"/>
      <c r="L279" s="47"/>
      <c r="M279" s="70"/>
      <c r="N279" s="47"/>
      <c r="O279" s="49"/>
      <c r="P279" s="47"/>
      <c r="Q279" s="49"/>
      <c r="R279" s="47"/>
      <c r="S279" s="47"/>
      <c r="T279" s="47"/>
      <c r="U279" s="51"/>
      <c r="V279" s="51"/>
      <c r="W279" s="40"/>
      <c r="X279" s="40"/>
      <c r="Y279" s="40"/>
      <c r="Z279" s="40"/>
    </row>
    <row r="280" spans="4:26" s="52" customFormat="1" ht="9.4" x14ac:dyDescent="0.3">
      <c r="D280" s="40"/>
      <c r="E280" s="40"/>
      <c r="F280" s="40"/>
      <c r="G280" s="40"/>
      <c r="H280" s="51"/>
      <c r="I280" s="40"/>
      <c r="J280" s="46"/>
      <c r="K280" s="40"/>
      <c r="L280" s="47"/>
      <c r="M280" s="70"/>
      <c r="N280" s="47"/>
      <c r="O280" s="49"/>
      <c r="P280" s="47"/>
      <c r="Q280" s="49"/>
      <c r="R280" s="47"/>
      <c r="S280" s="47"/>
      <c r="T280" s="47"/>
      <c r="U280" s="51"/>
      <c r="V280" s="51"/>
      <c r="W280" s="40"/>
      <c r="X280" s="40"/>
      <c r="Y280" s="40"/>
      <c r="Z280" s="40"/>
    </row>
    <row r="281" spans="4:26" s="52" customFormat="1" ht="9.4" x14ac:dyDescent="0.3">
      <c r="D281" s="40"/>
      <c r="E281" s="40"/>
      <c r="F281" s="40"/>
      <c r="G281" s="40"/>
      <c r="H281" s="51"/>
      <c r="I281" s="40"/>
      <c r="J281" s="46"/>
      <c r="K281" s="40"/>
      <c r="L281" s="47"/>
      <c r="M281" s="70"/>
      <c r="N281" s="47"/>
      <c r="O281" s="49"/>
      <c r="P281" s="47"/>
      <c r="Q281" s="49"/>
      <c r="R281" s="47"/>
      <c r="S281" s="47"/>
      <c r="T281" s="47"/>
      <c r="U281" s="51"/>
      <c r="V281" s="51"/>
      <c r="W281" s="40"/>
      <c r="X281" s="40"/>
      <c r="Y281" s="40"/>
      <c r="Z281" s="40"/>
    </row>
    <row r="282" spans="4:26" s="52" customFormat="1" ht="9.4" x14ac:dyDescent="0.3">
      <c r="D282" s="40"/>
      <c r="E282" s="40"/>
      <c r="F282" s="40"/>
      <c r="G282" s="40"/>
      <c r="H282" s="51"/>
      <c r="I282" s="40"/>
      <c r="J282" s="46"/>
      <c r="K282" s="40"/>
      <c r="L282" s="47"/>
      <c r="M282" s="70"/>
      <c r="N282" s="47"/>
      <c r="O282" s="49"/>
      <c r="P282" s="47"/>
      <c r="Q282" s="49"/>
      <c r="R282" s="47"/>
      <c r="S282" s="47"/>
      <c r="T282" s="47"/>
      <c r="U282" s="51"/>
      <c r="V282" s="51"/>
      <c r="W282" s="40"/>
      <c r="X282" s="40"/>
      <c r="Y282" s="40"/>
      <c r="Z282" s="40"/>
    </row>
    <row r="283" spans="4:26" s="52" customFormat="1" ht="9.4" x14ac:dyDescent="0.3">
      <c r="D283" s="40"/>
      <c r="E283" s="40"/>
      <c r="F283" s="40"/>
      <c r="G283" s="40"/>
      <c r="H283" s="51"/>
      <c r="I283" s="40"/>
      <c r="J283" s="46"/>
      <c r="K283" s="40"/>
      <c r="L283" s="47"/>
      <c r="M283" s="70"/>
      <c r="N283" s="47"/>
      <c r="O283" s="49"/>
      <c r="P283" s="47"/>
      <c r="Q283" s="49"/>
      <c r="R283" s="47"/>
      <c r="S283" s="47"/>
      <c r="T283" s="47"/>
      <c r="U283" s="51"/>
      <c r="V283" s="51"/>
      <c r="W283" s="40"/>
      <c r="X283" s="40"/>
      <c r="Y283" s="40"/>
      <c r="Z283" s="40"/>
    </row>
    <row r="284" spans="4:26" s="52" customFormat="1" ht="9.4" x14ac:dyDescent="0.3">
      <c r="D284" s="40"/>
      <c r="E284" s="40"/>
      <c r="F284" s="40"/>
      <c r="G284" s="40"/>
      <c r="H284" s="51"/>
      <c r="I284" s="40"/>
      <c r="J284" s="46"/>
      <c r="K284" s="40"/>
      <c r="L284" s="47"/>
      <c r="M284" s="70"/>
      <c r="N284" s="47"/>
      <c r="O284" s="49"/>
      <c r="P284" s="47"/>
      <c r="Q284" s="49"/>
      <c r="R284" s="47"/>
      <c r="S284" s="47"/>
      <c r="T284" s="47"/>
      <c r="U284" s="51"/>
      <c r="V284" s="51"/>
      <c r="W284" s="40"/>
      <c r="X284" s="40"/>
      <c r="Y284" s="40"/>
      <c r="Z284" s="40"/>
    </row>
    <row r="285" spans="4:26" s="52" customFormat="1" ht="9.4" x14ac:dyDescent="0.3">
      <c r="D285" s="40"/>
      <c r="E285" s="40"/>
      <c r="F285" s="40"/>
      <c r="G285" s="40"/>
      <c r="H285" s="51"/>
      <c r="I285" s="40"/>
      <c r="J285" s="46"/>
      <c r="K285" s="40"/>
      <c r="L285" s="47"/>
      <c r="M285" s="70"/>
      <c r="N285" s="47"/>
      <c r="O285" s="49"/>
      <c r="P285" s="47"/>
      <c r="Q285" s="49"/>
      <c r="R285" s="47"/>
      <c r="S285" s="47"/>
      <c r="T285" s="47"/>
      <c r="U285" s="51"/>
      <c r="V285" s="51"/>
      <c r="W285" s="40"/>
      <c r="X285" s="40"/>
      <c r="Y285" s="40"/>
      <c r="Z285" s="40"/>
    </row>
    <row r="286" spans="4:26" s="52" customFormat="1" ht="9.4" x14ac:dyDescent="0.3">
      <c r="D286" s="40"/>
      <c r="E286" s="40"/>
      <c r="F286" s="40"/>
      <c r="G286" s="40"/>
      <c r="H286" s="51"/>
      <c r="I286" s="40"/>
      <c r="J286" s="46"/>
      <c r="K286" s="40"/>
      <c r="L286" s="47"/>
      <c r="M286" s="70"/>
      <c r="N286" s="47"/>
      <c r="O286" s="49"/>
      <c r="P286" s="47"/>
      <c r="Q286" s="49"/>
      <c r="R286" s="47"/>
      <c r="S286" s="47"/>
      <c r="T286" s="47"/>
      <c r="U286" s="51"/>
      <c r="V286" s="51"/>
      <c r="W286" s="40"/>
      <c r="X286" s="40"/>
      <c r="Y286" s="40"/>
      <c r="Z286" s="40"/>
    </row>
    <row r="287" spans="4:26" s="52" customFormat="1" ht="9.4" x14ac:dyDescent="0.3">
      <c r="D287" s="40"/>
      <c r="E287" s="40"/>
      <c r="F287" s="40"/>
      <c r="G287" s="40"/>
      <c r="H287" s="51"/>
      <c r="I287" s="40"/>
      <c r="J287" s="46"/>
      <c r="K287" s="40"/>
      <c r="L287" s="47"/>
      <c r="M287" s="70"/>
      <c r="N287" s="47"/>
      <c r="O287" s="49"/>
      <c r="P287" s="47"/>
      <c r="Q287" s="49"/>
      <c r="R287" s="47"/>
      <c r="S287" s="47"/>
      <c r="T287" s="47"/>
      <c r="U287" s="51"/>
      <c r="V287" s="51"/>
      <c r="W287" s="40"/>
      <c r="X287" s="40"/>
      <c r="Y287" s="40"/>
      <c r="Z287" s="40"/>
    </row>
    <row r="288" spans="4:26" s="52" customFormat="1" ht="9.4" x14ac:dyDescent="0.3">
      <c r="D288" s="40"/>
      <c r="E288" s="40"/>
      <c r="F288" s="40"/>
      <c r="G288" s="40"/>
      <c r="H288" s="51"/>
      <c r="I288" s="40"/>
      <c r="J288" s="46"/>
      <c r="K288" s="40"/>
      <c r="L288" s="47"/>
      <c r="M288" s="70"/>
      <c r="N288" s="47"/>
      <c r="O288" s="49"/>
      <c r="P288" s="47"/>
      <c r="Q288" s="49"/>
      <c r="R288" s="47"/>
      <c r="S288" s="47"/>
      <c r="T288" s="47"/>
      <c r="U288" s="51"/>
      <c r="V288" s="51"/>
      <c r="W288" s="40"/>
      <c r="X288" s="40"/>
      <c r="Y288" s="40"/>
      <c r="Z288" s="40"/>
    </row>
    <row r="289" spans="4:26" s="52" customFormat="1" ht="9.4" x14ac:dyDescent="0.3">
      <c r="D289" s="40"/>
      <c r="E289" s="40"/>
      <c r="F289" s="40"/>
      <c r="G289" s="40"/>
      <c r="H289" s="51"/>
      <c r="I289" s="40"/>
      <c r="J289" s="46"/>
      <c r="K289" s="40"/>
      <c r="L289" s="47"/>
      <c r="M289" s="70"/>
      <c r="N289" s="47"/>
      <c r="O289" s="49"/>
      <c r="P289" s="47"/>
      <c r="Q289" s="49"/>
      <c r="R289" s="47"/>
      <c r="S289" s="47"/>
      <c r="T289" s="47"/>
      <c r="U289" s="51"/>
      <c r="V289" s="51"/>
      <c r="W289" s="40"/>
      <c r="X289" s="40"/>
      <c r="Y289" s="40"/>
      <c r="Z289" s="40"/>
    </row>
    <row r="290" spans="4:26" s="52" customFormat="1" ht="9.4" x14ac:dyDescent="0.3">
      <c r="D290" s="40"/>
      <c r="E290" s="40"/>
      <c r="F290" s="40"/>
      <c r="G290" s="40"/>
      <c r="H290" s="51"/>
      <c r="I290" s="40"/>
      <c r="J290" s="46"/>
      <c r="K290" s="40"/>
      <c r="L290" s="47"/>
      <c r="M290" s="70"/>
      <c r="N290" s="47"/>
      <c r="O290" s="49"/>
      <c r="P290" s="47"/>
      <c r="Q290" s="49"/>
      <c r="R290" s="47"/>
      <c r="S290" s="47"/>
      <c r="T290" s="47"/>
      <c r="U290" s="51"/>
      <c r="V290" s="51"/>
      <c r="W290" s="40"/>
      <c r="X290" s="40"/>
      <c r="Y290" s="40"/>
      <c r="Z290" s="40"/>
    </row>
    <row r="291" spans="4:26" s="52" customFormat="1" ht="9.4" x14ac:dyDescent="0.3">
      <c r="D291" s="40"/>
      <c r="E291" s="40"/>
      <c r="F291" s="40"/>
      <c r="G291" s="40"/>
      <c r="H291" s="51"/>
      <c r="I291" s="40"/>
      <c r="J291" s="46"/>
      <c r="K291" s="40"/>
      <c r="L291" s="47"/>
      <c r="M291" s="70"/>
      <c r="N291" s="47"/>
      <c r="O291" s="49"/>
      <c r="P291" s="47"/>
      <c r="Q291" s="49"/>
      <c r="R291" s="47"/>
      <c r="S291" s="47"/>
      <c r="T291" s="47"/>
      <c r="U291" s="51"/>
      <c r="V291" s="51"/>
      <c r="W291" s="40"/>
      <c r="X291" s="40"/>
      <c r="Y291" s="40"/>
      <c r="Z291" s="40"/>
    </row>
    <row r="292" spans="4:26" s="52" customFormat="1" ht="9.4" x14ac:dyDescent="0.3">
      <c r="D292" s="40"/>
      <c r="E292" s="40"/>
      <c r="F292" s="40"/>
      <c r="G292" s="40"/>
      <c r="H292" s="51"/>
      <c r="I292" s="40"/>
      <c r="J292" s="46"/>
      <c r="K292" s="40"/>
      <c r="L292" s="47"/>
      <c r="M292" s="70"/>
      <c r="N292" s="47"/>
      <c r="O292" s="49"/>
      <c r="P292" s="47"/>
      <c r="Q292" s="49"/>
      <c r="R292" s="47"/>
      <c r="S292" s="47"/>
      <c r="T292" s="47"/>
      <c r="U292" s="51"/>
      <c r="V292" s="51"/>
      <c r="W292" s="40"/>
      <c r="X292" s="40"/>
      <c r="Y292" s="40"/>
      <c r="Z292" s="40"/>
    </row>
    <row r="293" spans="4:26" s="52" customFormat="1" ht="9.4" x14ac:dyDescent="0.3">
      <c r="D293" s="40"/>
      <c r="E293" s="40"/>
      <c r="F293" s="40"/>
      <c r="G293" s="40"/>
      <c r="H293" s="51"/>
      <c r="I293" s="40"/>
      <c r="J293" s="46"/>
      <c r="K293" s="40"/>
      <c r="L293" s="47"/>
      <c r="M293" s="70"/>
      <c r="N293" s="47"/>
      <c r="O293" s="49"/>
      <c r="P293" s="47"/>
      <c r="Q293" s="49"/>
      <c r="R293" s="47"/>
      <c r="S293" s="47"/>
      <c r="T293" s="47"/>
      <c r="U293" s="51"/>
      <c r="V293" s="51"/>
      <c r="W293" s="40"/>
      <c r="X293" s="40"/>
      <c r="Y293" s="40"/>
      <c r="Z293" s="40"/>
    </row>
    <row r="294" spans="4:26" s="52" customFormat="1" ht="9.4" x14ac:dyDescent="0.3">
      <c r="D294" s="40"/>
      <c r="E294" s="40"/>
      <c r="F294" s="40"/>
      <c r="G294" s="40"/>
      <c r="H294" s="51"/>
      <c r="I294" s="40"/>
      <c r="J294" s="46"/>
      <c r="K294" s="40"/>
      <c r="L294" s="47"/>
      <c r="M294" s="70"/>
      <c r="N294" s="47"/>
      <c r="O294" s="49"/>
      <c r="P294" s="47"/>
      <c r="Q294" s="49"/>
      <c r="R294" s="47"/>
      <c r="S294" s="47"/>
      <c r="T294" s="47"/>
      <c r="U294" s="51"/>
      <c r="V294" s="51"/>
      <c r="W294" s="40"/>
      <c r="X294" s="40"/>
      <c r="Y294" s="40"/>
      <c r="Z294" s="40"/>
    </row>
    <row r="295" spans="4:26" s="52" customFormat="1" ht="9.4" x14ac:dyDescent="0.3">
      <c r="D295" s="40"/>
      <c r="E295" s="40"/>
      <c r="F295" s="40"/>
      <c r="G295" s="40"/>
      <c r="H295" s="51"/>
      <c r="I295" s="40"/>
      <c r="J295" s="46"/>
      <c r="K295" s="40"/>
      <c r="L295" s="47"/>
      <c r="M295" s="70"/>
      <c r="N295" s="47"/>
      <c r="O295" s="49"/>
      <c r="P295" s="47"/>
      <c r="Q295" s="49"/>
      <c r="R295" s="47"/>
      <c r="S295" s="47"/>
      <c r="T295" s="47"/>
      <c r="U295" s="51"/>
      <c r="V295" s="51"/>
      <c r="W295" s="40"/>
      <c r="X295" s="40"/>
      <c r="Y295" s="40"/>
      <c r="Z295" s="40"/>
    </row>
    <row r="296" spans="4:26" s="52" customFormat="1" ht="9.4" x14ac:dyDescent="0.3">
      <c r="D296" s="40"/>
      <c r="E296" s="40"/>
      <c r="F296" s="40"/>
      <c r="G296" s="40"/>
      <c r="H296" s="51"/>
      <c r="I296" s="40"/>
      <c r="J296" s="46"/>
      <c r="K296" s="40"/>
      <c r="L296" s="47"/>
      <c r="M296" s="70"/>
      <c r="N296" s="47"/>
      <c r="O296" s="49"/>
      <c r="P296" s="47"/>
      <c r="Q296" s="49"/>
      <c r="R296" s="47"/>
      <c r="S296" s="47"/>
      <c r="T296" s="47"/>
      <c r="U296" s="51"/>
      <c r="V296" s="51"/>
      <c r="W296" s="40"/>
      <c r="X296" s="40"/>
      <c r="Y296" s="40"/>
      <c r="Z296" s="40"/>
    </row>
    <row r="297" spans="4:26" s="52" customFormat="1" ht="9.4" x14ac:dyDescent="0.3">
      <c r="D297" s="40"/>
      <c r="E297" s="40"/>
      <c r="F297" s="40"/>
      <c r="G297" s="40"/>
      <c r="H297" s="51"/>
      <c r="I297" s="40"/>
      <c r="J297" s="46"/>
      <c r="K297" s="40"/>
      <c r="L297" s="47"/>
      <c r="M297" s="70"/>
      <c r="N297" s="47"/>
      <c r="O297" s="49"/>
      <c r="P297" s="47"/>
      <c r="Q297" s="49"/>
      <c r="R297" s="47"/>
      <c r="S297" s="47"/>
      <c r="T297" s="47"/>
      <c r="U297" s="51"/>
      <c r="V297" s="51"/>
      <c r="W297" s="40"/>
      <c r="X297" s="40"/>
      <c r="Y297" s="40"/>
      <c r="Z297" s="40"/>
    </row>
    <row r="298" spans="4:26" s="52" customFormat="1" ht="9.4" x14ac:dyDescent="0.3">
      <c r="D298" s="40"/>
      <c r="E298" s="40"/>
      <c r="F298" s="40"/>
      <c r="G298" s="40"/>
      <c r="H298" s="51"/>
      <c r="I298" s="40"/>
      <c r="J298" s="46"/>
      <c r="K298" s="40"/>
      <c r="L298" s="47"/>
      <c r="M298" s="70"/>
      <c r="N298" s="47"/>
      <c r="O298" s="49"/>
      <c r="P298" s="47"/>
      <c r="Q298" s="49"/>
      <c r="R298" s="47"/>
      <c r="S298" s="47"/>
      <c r="T298" s="47"/>
      <c r="U298" s="51"/>
      <c r="V298" s="51"/>
      <c r="W298" s="40"/>
      <c r="X298" s="40"/>
      <c r="Y298" s="40"/>
      <c r="Z298" s="40"/>
    </row>
    <row r="299" spans="4:26" s="52" customFormat="1" ht="9.4" x14ac:dyDescent="0.3">
      <c r="D299" s="40"/>
      <c r="E299" s="40"/>
      <c r="F299" s="40"/>
      <c r="G299" s="40"/>
      <c r="H299" s="51"/>
      <c r="I299" s="40"/>
      <c r="J299" s="46"/>
      <c r="K299" s="40"/>
      <c r="L299" s="47"/>
      <c r="M299" s="70"/>
      <c r="N299" s="47"/>
      <c r="O299" s="49"/>
      <c r="P299" s="47"/>
      <c r="Q299" s="49"/>
      <c r="R299" s="47"/>
      <c r="S299" s="47"/>
      <c r="T299" s="47"/>
      <c r="U299" s="51"/>
      <c r="V299" s="51"/>
      <c r="W299" s="40"/>
      <c r="X299" s="40"/>
      <c r="Y299" s="40"/>
      <c r="Z299" s="40"/>
    </row>
    <row r="300" spans="4:26" s="52" customFormat="1" ht="9.4" x14ac:dyDescent="0.3">
      <c r="D300" s="40"/>
      <c r="E300" s="40"/>
      <c r="F300" s="40"/>
      <c r="G300" s="40"/>
      <c r="H300" s="51"/>
      <c r="I300" s="40"/>
      <c r="J300" s="46"/>
      <c r="K300" s="40"/>
      <c r="L300" s="47"/>
      <c r="M300" s="70"/>
      <c r="N300" s="47"/>
      <c r="O300" s="49"/>
      <c r="P300" s="47"/>
      <c r="Q300" s="49"/>
      <c r="R300" s="47"/>
      <c r="S300" s="47"/>
      <c r="T300" s="47"/>
      <c r="U300" s="51"/>
      <c r="V300" s="51"/>
      <c r="W300" s="40"/>
      <c r="X300" s="40"/>
      <c r="Y300" s="40"/>
      <c r="Z300" s="40"/>
    </row>
    <row r="301" spans="4:26" s="52" customFormat="1" ht="9.4" x14ac:dyDescent="0.3">
      <c r="D301" s="40"/>
      <c r="E301" s="40"/>
      <c r="F301" s="40"/>
      <c r="G301" s="40"/>
      <c r="H301" s="51"/>
      <c r="I301" s="40"/>
      <c r="J301" s="46"/>
      <c r="K301" s="40"/>
      <c r="L301" s="47"/>
      <c r="M301" s="70"/>
      <c r="N301" s="47"/>
      <c r="O301" s="49"/>
      <c r="P301" s="47"/>
      <c r="Q301" s="49"/>
      <c r="R301" s="47"/>
      <c r="S301" s="47"/>
      <c r="T301" s="47"/>
      <c r="U301" s="51"/>
      <c r="V301" s="51"/>
      <c r="W301" s="40"/>
      <c r="X301" s="40"/>
      <c r="Y301" s="40"/>
      <c r="Z301" s="40"/>
    </row>
    <row r="302" spans="4:26" s="52" customFormat="1" ht="9.4" x14ac:dyDescent="0.3">
      <c r="D302" s="40"/>
      <c r="E302" s="40"/>
      <c r="F302" s="40"/>
      <c r="G302" s="40"/>
      <c r="H302" s="51"/>
      <c r="I302" s="40"/>
      <c r="J302" s="46"/>
      <c r="K302" s="40"/>
      <c r="L302" s="47"/>
      <c r="M302" s="70"/>
      <c r="N302" s="47"/>
      <c r="O302" s="49"/>
      <c r="P302" s="47"/>
      <c r="Q302" s="49"/>
      <c r="R302" s="47"/>
      <c r="S302" s="47"/>
      <c r="T302" s="47"/>
      <c r="U302" s="51"/>
      <c r="V302" s="51"/>
      <c r="W302" s="40"/>
      <c r="X302" s="40"/>
      <c r="Y302" s="40"/>
      <c r="Z302" s="40"/>
    </row>
    <row r="303" spans="4:26" s="52" customFormat="1" ht="9.4" x14ac:dyDescent="0.3">
      <c r="D303" s="40"/>
      <c r="E303" s="40"/>
      <c r="F303" s="40"/>
      <c r="G303" s="40"/>
      <c r="H303" s="51"/>
      <c r="I303" s="40"/>
      <c r="J303" s="46"/>
      <c r="K303" s="40"/>
      <c r="L303" s="47"/>
      <c r="M303" s="70"/>
      <c r="N303" s="47"/>
      <c r="O303" s="49"/>
      <c r="P303" s="47"/>
      <c r="Q303" s="49"/>
      <c r="R303" s="47"/>
      <c r="S303" s="47"/>
      <c r="T303" s="47"/>
      <c r="U303" s="51"/>
      <c r="V303" s="51"/>
      <c r="W303" s="40"/>
      <c r="X303" s="40"/>
      <c r="Y303" s="40"/>
      <c r="Z303" s="40"/>
    </row>
    <row r="304" spans="4:26" s="52" customFormat="1" ht="9.4" x14ac:dyDescent="0.3">
      <c r="D304" s="40"/>
      <c r="E304" s="40"/>
      <c r="F304" s="40"/>
      <c r="G304" s="40"/>
      <c r="H304" s="51"/>
      <c r="I304" s="40"/>
      <c r="J304" s="46"/>
      <c r="K304" s="40"/>
      <c r="L304" s="47"/>
      <c r="M304" s="70"/>
      <c r="N304" s="47"/>
      <c r="O304" s="49"/>
      <c r="P304" s="47"/>
      <c r="Q304" s="49"/>
      <c r="R304" s="47"/>
      <c r="S304" s="47"/>
      <c r="T304" s="47"/>
      <c r="U304" s="51"/>
      <c r="V304" s="51"/>
      <c r="W304" s="40"/>
      <c r="X304" s="40"/>
      <c r="Y304" s="40"/>
      <c r="Z304" s="40"/>
    </row>
    <row r="305" spans="4:26" s="52" customFormat="1" ht="9.4" x14ac:dyDescent="0.3">
      <c r="D305" s="40"/>
      <c r="E305" s="40"/>
      <c r="F305" s="40"/>
      <c r="G305" s="40"/>
      <c r="H305" s="51"/>
      <c r="I305" s="40"/>
      <c r="J305" s="46"/>
      <c r="K305" s="40"/>
      <c r="L305" s="47"/>
      <c r="M305" s="70"/>
      <c r="N305" s="47"/>
      <c r="O305" s="49"/>
      <c r="P305" s="47"/>
      <c r="Q305" s="49"/>
      <c r="R305" s="47"/>
      <c r="S305" s="47"/>
      <c r="T305" s="47"/>
      <c r="U305" s="51"/>
      <c r="V305" s="51"/>
      <c r="W305" s="40"/>
      <c r="X305" s="40"/>
      <c r="Y305" s="40"/>
      <c r="Z305" s="40"/>
    </row>
    <row r="306" spans="4:26" s="52" customFormat="1" ht="9.4" x14ac:dyDescent="0.3">
      <c r="D306" s="40"/>
      <c r="E306" s="40"/>
      <c r="F306" s="40"/>
      <c r="G306" s="40"/>
      <c r="H306" s="51"/>
      <c r="I306" s="40"/>
      <c r="J306" s="46"/>
      <c r="K306" s="40"/>
      <c r="L306" s="47"/>
      <c r="M306" s="70"/>
      <c r="N306" s="47"/>
      <c r="O306" s="49"/>
      <c r="P306" s="47"/>
      <c r="Q306" s="49"/>
      <c r="R306" s="47"/>
      <c r="S306" s="47"/>
      <c r="T306" s="47"/>
      <c r="U306" s="51"/>
      <c r="V306" s="51"/>
      <c r="W306" s="40"/>
      <c r="X306" s="40"/>
      <c r="Y306" s="40"/>
      <c r="Z306" s="40"/>
    </row>
    <row r="307" spans="4:26" s="52" customFormat="1" ht="9.4" x14ac:dyDescent="0.3">
      <c r="D307" s="40"/>
      <c r="E307" s="40"/>
      <c r="F307" s="40"/>
      <c r="G307" s="40"/>
      <c r="H307" s="51"/>
      <c r="I307" s="40"/>
      <c r="J307" s="46"/>
      <c r="K307" s="40"/>
      <c r="L307" s="47"/>
      <c r="M307" s="70"/>
      <c r="N307" s="47"/>
      <c r="O307" s="49"/>
      <c r="P307" s="47"/>
      <c r="Q307" s="49"/>
      <c r="R307" s="47"/>
      <c r="S307" s="47"/>
      <c r="T307" s="47"/>
      <c r="U307" s="51"/>
      <c r="V307" s="51"/>
      <c r="W307" s="40"/>
      <c r="X307" s="40"/>
      <c r="Y307" s="40"/>
      <c r="Z307" s="40"/>
    </row>
    <row r="308" spans="4:26" s="52" customFormat="1" ht="9.4" x14ac:dyDescent="0.3">
      <c r="D308" s="40"/>
      <c r="E308" s="40"/>
      <c r="F308" s="40"/>
      <c r="G308" s="40"/>
      <c r="H308" s="51"/>
      <c r="I308" s="40"/>
      <c r="J308" s="46"/>
      <c r="K308" s="40"/>
      <c r="L308" s="47"/>
      <c r="M308" s="70"/>
      <c r="N308" s="47"/>
      <c r="O308" s="49"/>
      <c r="P308" s="47"/>
      <c r="Q308" s="49"/>
      <c r="R308" s="47"/>
      <c r="S308" s="47"/>
      <c r="T308" s="47"/>
      <c r="U308" s="51"/>
      <c r="V308" s="51"/>
      <c r="W308" s="40"/>
      <c r="X308" s="40"/>
      <c r="Y308" s="40"/>
      <c r="Z308" s="40"/>
    </row>
    <row r="309" spans="4:26" s="52" customFormat="1" ht="9.4" x14ac:dyDescent="0.3">
      <c r="D309" s="40"/>
      <c r="E309" s="40"/>
      <c r="F309" s="40"/>
      <c r="G309" s="40"/>
      <c r="H309" s="51"/>
      <c r="I309" s="40"/>
      <c r="J309" s="46"/>
      <c r="K309" s="40"/>
      <c r="L309" s="47"/>
      <c r="M309" s="70"/>
      <c r="N309" s="47"/>
      <c r="O309" s="49"/>
      <c r="P309" s="47"/>
      <c r="Q309" s="49"/>
      <c r="R309" s="47"/>
      <c r="S309" s="47"/>
      <c r="T309" s="47"/>
      <c r="U309" s="51"/>
      <c r="V309" s="51"/>
      <c r="W309" s="40"/>
      <c r="X309" s="40"/>
      <c r="Y309" s="40"/>
      <c r="Z309" s="40"/>
    </row>
    <row r="310" spans="4:26" s="52" customFormat="1" ht="9.4" x14ac:dyDescent="0.3">
      <c r="D310" s="40"/>
      <c r="E310" s="40"/>
      <c r="F310" s="40"/>
      <c r="G310" s="40"/>
      <c r="H310" s="51"/>
      <c r="I310" s="40"/>
      <c r="J310" s="46"/>
      <c r="K310" s="40"/>
      <c r="L310" s="47"/>
      <c r="M310" s="70"/>
      <c r="N310" s="47"/>
      <c r="O310" s="49"/>
      <c r="P310" s="47"/>
      <c r="Q310" s="49"/>
      <c r="R310" s="47"/>
      <c r="S310" s="47"/>
      <c r="T310" s="47"/>
      <c r="U310" s="51"/>
      <c r="V310" s="51"/>
      <c r="W310" s="40"/>
      <c r="X310" s="40"/>
      <c r="Y310" s="40"/>
      <c r="Z310" s="40"/>
    </row>
    <row r="311" spans="4:26" s="52" customFormat="1" ht="9.4" x14ac:dyDescent="0.3">
      <c r="D311" s="40"/>
      <c r="E311" s="40"/>
      <c r="F311" s="40"/>
      <c r="G311" s="40"/>
      <c r="H311" s="51"/>
      <c r="I311" s="40"/>
      <c r="J311" s="46"/>
      <c r="K311" s="40"/>
      <c r="L311" s="47"/>
      <c r="M311" s="70"/>
      <c r="N311" s="47"/>
      <c r="O311" s="49"/>
      <c r="P311" s="47"/>
      <c r="Q311" s="49"/>
      <c r="R311" s="47"/>
      <c r="S311" s="47"/>
      <c r="T311" s="47"/>
      <c r="U311" s="51"/>
      <c r="V311" s="51"/>
      <c r="W311" s="40"/>
      <c r="X311" s="40"/>
      <c r="Y311" s="40"/>
      <c r="Z311" s="40"/>
    </row>
    <row r="312" spans="4:26" s="52" customFormat="1" ht="9.4" x14ac:dyDescent="0.3">
      <c r="D312" s="40"/>
      <c r="E312" s="40"/>
      <c r="F312" s="40"/>
      <c r="G312" s="40"/>
      <c r="H312" s="51"/>
      <c r="I312" s="40"/>
      <c r="J312" s="46"/>
      <c r="K312" s="40"/>
      <c r="L312" s="47"/>
      <c r="M312" s="70"/>
      <c r="N312" s="47"/>
      <c r="O312" s="49"/>
      <c r="P312" s="47"/>
      <c r="Q312" s="49"/>
      <c r="R312" s="47"/>
      <c r="S312" s="47"/>
      <c r="T312" s="47"/>
      <c r="U312" s="51"/>
      <c r="V312" s="51"/>
      <c r="W312" s="40"/>
      <c r="X312" s="40"/>
      <c r="Y312" s="40"/>
      <c r="Z312" s="40"/>
    </row>
    <row r="313" spans="4:26" s="52" customFormat="1" ht="9.4" x14ac:dyDescent="0.3">
      <c r="D313" s="40"/>
      <c r="E313" s="40"/>
      <c r="F313" s="40"/>
      <c r="G313" s="40"/>
      <c r="H313" s="51"/>
      <c r="I313" s="40"/>
      <c r="J313" s="46"/>
      <c r="K313" s="40"/>
      <c r="L313" s="47"/>
      <c r="M313" s="70"/>
      <c r="N313" s="47"/>
      <c r="O313" s="49"/>
      <c r="P313" s="47"/>
      <c r="Q313" s="49"/>
      <c r="R313" s="47"/>
      <c r="S313" s="47"/>
      <c r="T313" s="47"/>
      <c r="U313" s="51"/>
      <c r="V313" s="51"/>
      <c r="W313" s="40"/>
      <c r="X313" s="40"/>
      <c r="Y313" s="40"/>
      <c r="Z313" s="40"/>
    </row>
    <row r="314" spans="4:26" s="52" customFormat="1" ht="9.4" x14ac:dyDescent="0.3">
      <c r="D314" s="40"/>
      <c r="E314" s="40"/>
      <c r="F314" s="40"/>
      <c r="G314" s="40"/>
      <c r="H314" s="51"/>
      <c r="I314" s="40"/>
      <c r="J314" s="46"/>
      <c r="K314" s="40"/>
      <c r="L314" s="47"/>
      <c r="M314" s="70"/>
      <c r="N314" s="47"/>
      <c r="O314" s="49"/>
      <c r="P314" s="47"/>
      <c r="Q314" s="49"/>
      <c r="R314" s="47"/>
      <c r="S314" s="47"/>
      <c r="T314" s="47"/>
      <c r="U314" s="51"/>
      <c r="V314" s="51"/>
      <c r="W314" s="40"/>
      <c r="X314" s="40"/>
      <c r="Y314" s="40"/>
      <c r="Z314" s="40"/>
    </row>
    <row r="315" spans="4:26" s="52" customFormat="1" ht="9.4" x14ac:dyDescent="0.3">
      <c r="D315" s="40"/>
      <c r="E315" s="40"/>
      <c r="F315" s="40"/>
      <c r="G315" s="40"/>
      <c r="H315" s="51"/>
      <c r="I315" s="40"/>
      <c r="J315" s="46"/>
      <c r="K315" s="40"/>
      <c r="L315" s="47"/>
      <c r="M315" s="70"/>
      <c r="N315" s="47"/>
      <c r="O315" s="49"/>
      <c r="P315" s="47"/>
      <c r="Q315" s="49"/>
      <c r="R315" s="47"/>
      <c r="S315" s="47"/>
      <c r="T315" s="47"/>
      <c r="U315" s="51"/>
      <c r="V315" s="51"/>
      <c r="W315" s="40"/>
      <c r="X315" s="40"/>
      <c r="Y315" s="40"/>
      <c r="Z315" s="40"/>
    </row>
  </sheetData>
  <mergeCells count="2">
    <mergeCell ref="L2:S2"/>
    <mergeCell ref="U2:Z2"/>
  </mergeCells>
  <pageMargins left="0.75" right="0.75" top="1" bottom="1" header="0.5" footer="0.5"/>
  <pageSetup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W326"/>
  <sheetViews>
    <sheetView zoomScale="120" workbookViewId="0">
      <pane ySplit="5" topLeftCell="A18" activePane="bottomLeft" state="frozen"/>
      <selection pane="bottomLeft" activeCell="AC11" sqref="AC11"/>
    </sheetView>
  </sheetViews>
  <sheetFormatPr defaultColWidth="8.796875" defaultRowHeight="13.15" x14ac:dyDescent="0.4"/>
  <cols>
    <col min="1" max="2" width="5.46484375" customWidth="1"/>
    <col min="3" max="3" width="4.73046875" customWidth="1"/>
    <col min="4" max="5" width="4.265625" style="3" customWidth="1"/>
    <col min="6" max="6" width="7.265625" style="3" customWidth="1"/>
    <col min="7" max="7" width="6.1328125" style="3" customWidth="1"/>
    <col min="8" max="8" width="4.265625" style="8" customWidth="1"/>
    <col min="9" max="9" width="4.1328125" style="3" customWidth="1"/>
    <col min="10" max="10" width="5" style="4" customWidth="1"/>
    <col min="11" max="11" width="0.796875" style="3" customWidth="1"/>
    <col min="12" max="12" width="5" style="5" customWidth="1"/>
    <col min="13" max="13" width="6.1328125" style="6" customWidth="1"/>
    <col min="14" max="14" width="4.73046875" style="5" customWidth="1"/>
    <col min="15" max="15" width="7.265625" style="7" customWidth="1"/>
    <col min="16" max="16" width="4.73046875" style="5" customWidth="1"/>
    <col min="17" max="17" width="6.1328125" style="7" customWidth="1"/>
    <col min="18" max="19" width="4.73046875" style="5" customWidth="1"/>
    <col min="20" max="20" width="0.796875" style="5" customWidth="1"/>
    <col min="21" max="21" width="5.46484375" style="8" customWidth="1"/>
    <col min="22" max="22" width="3.79687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49" ht="15.4" x14ac:dyDescent="0.45">
      <c r="A1" s="1" t="s">
        <v>26</v>
      </c>
      <c r="B1" s="1"/>
    </row>
    <row r="2" spans="1:49" ht="15.4" x14ac:dyDescent="0.45">
      <c r="A2" s="1"/>
      <c r="B2" s="94"/>
      <c r="C2" s="94"/>
      <c r="D2" s="94"/>
      <c r="E2" s="93" t="s">
        <v>25</v>
      </c>
      <c r="F2" s="93"/>
      <c r="G2" s="93"/>
      <c r="H2" s="93"/>
      <c r="I2" s="93"/>
      <c r="J2" s="93"/>
      <c r="L2" s="110" t="s">
        <v>24</v>
      </c>
      <c r="M2" s="110"/>
      <c r="N2" s="110"/>
      <c r="O2" s="110"/>
      <c r="P2" s="110"/>
      <c r="Q2" s="110"/>
      <c r="R2" s="110"/>
      <c r="S2" s="110"/>
      <c r="U2" s="111" t="s">
        <v>20</v>
      </c>
      <c r="V2" s="111"/>
      <c r="W2" s="111"/>
      <c r="X2" s="111"/>
      <c r="Y2" s="111"/>
      <c r="Z2" s="111"/>
    </row>
    <row r="3" spans="1:49" s="20" customFormat="1" ht="15.75" customHeight="1" x14ac:dyDescent="0.4">
      <c r="A3" s="9"/>
      <c r="B3" s="9" t="s">
        <v>21</v>
      </c>
      <c r="C3" s="9" t="s">
        <v>6</v>
      </c>
      <c r="D3" s="12" t="s">
        <v>18</v>
      </c>
      <c r="E3" s="10" t="s">
        <v>3</v>
      </c>
      <c r="F3" s="76" t="s">
        <v>19</v>
      </c>
      <c r="G3" s="9" t="s">
        <v>37</v>
      </c>
      <c r="H3" s="11" t="s">
        <v>4</v>
      </c>
      <c r="I3" s="12" t="s">
        <v>9</v>
      </c>
      <c r="J3" s="13" t="s">
        <v>10</v>
      </c>
      <c r="K3" s="12"/>
      <c r="L3" s="14" t="s">
        <v>11</v>
      </c>
      <c r="M3" s="15" t="s">
        <v>12</v>
      </c>
      <c r="N3" s="17"/>
      <c r="O3" s="16" t="s">
        <v>12</v>
      </c>
      <c r="P3" s="79"/>
      <c r="Q3" s="16" t="s">
        <v>10</v>
      </c>
      <c r="R3" s="17"/>
      <c r="S3" s="17" t="s">
        <v>5</v>
      </c>
      <c r="T3" s="12"/>
      <c r="U3" s="18" t="s">
        <v>12</v>
      </c>
      <c r="V3" s="11"/>
      <c r="W3" s="19" t="s">
        <v>12</v>
      </c>
      <c r="X3" s="18"/>
      <c r="Y3" s="19" t="s">
        <v>10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</row>
    <row r="4" spans="1:49" s="33" customFormat="1" ht="14.25" customHeight="1" x14ac:dyDescent="0.4">
      <c r="A4" s="22" t="s">
        <v>1</v>
      </c>
      <c r="B4" s="22" t="s">
        <v>22</v>
      </c>
      <c r="C4" s="22" t="s">
        <v>17</v>
      </c>
      <c r="D4" s="23" t="s">
        <v>17</v>
      </c>
      <c r="E4" s="23" t="s">
        <v>6</v>
      </c>
      <c r="F4" s="23" t="s">
        <v>23</v>
      </c>
      <c r="G4" s="76" t="s">
        <v>19</v>
      </c>
      <c r="H4" s="24" t="s">
        <v>9</v>
      </c>
      <c r="I4" s="23" t="s">
        <v>7</v>
      </c>
      <c r="J4" s="25" t="s">
        <v>13</v>
      </c>
      <c r="K4" s="23"/>
      <c r="L4" s="26" t="s">
        <v>14</v>
      </c>
      <c r="M4" s="27" t="s">
        <v>14</v>
      </c>
      <c r="N4" s="29" t="s">
        <v>27</v>
      </c>
      <c r="O4" s="28" t="s">
        <v>15</v>
      </c>
      <c r="P4" s="29" t="s">
        <v>27</v>
      </c>
      <c r="Q4" s="28" t="s">
        <v>16</v>
      </c>
      <c r="R4" s="29" t="s">
        <v>27</v>
      </c>
      <c r="S4" s="29" t="s">
        <v>28</v>
      </c>
      <c r="T4" s="23"/>
      <c r="U4" s="30" t="s">
        <v>14</v>
      </c>
      <c r="V4" s="31" t="s">
        <v>29</v>
      </c>
      <c r="W4" s="32" t="s">
        <v>15</v>
      </c>
      <c r="X4" s="23" t="s">
        <v>29</v>
      </c>
      <c r="Y4" s="32" t="s">
        <v>16</v>
      </c>
      <c r="Z4" s="23" t="s">
        <v>29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9" s="20" customFormat="1" ht="11.1" customHeight="1" x14ac:dyDescent="0.3">
      <c r="A5" s="100" t="s">
        <v>30</v>
      </c>
      <c r="B5" s="100" t="s">
        <v>31</v>
      </c>
      <c r="C5" s="101" t="s">
        <v>32</v>
      </c>
      <c r="D5" s="101" t="s">
        <v>32</v>
      </c>
      <c r="E5" s="101" t="s">
        <v>33</v>
      </c>
      <c r="F5" s="101" t="s">
        <v>34</v>
      </c>
      <c r="G5" s="101" t="s">
        <v>34</v>
      </c>
      <c r="H5" s="101" t="s">
        <v>34</v>
      </c>
      <c r="I5" s="101" t="s">
        <v>34</v>
      </c>
      <c r="J5" s="102" t="s">
        <v>35</v>
      </c>
      <c r="K5" s="103"/>
      <c r="L5" s="104" t="s">
        <v>36</v>
      </c>
      <c r="M5" s="104" t="s">
        <v>36</v>
      </c>
      <c r="N5" s="104" t="s">
        <v>8</v>
      </c>
      <c r="O5" s="104" t="s">
        <v>36</v>
      </c>
      <c r="P5" s="104" t="s">
        <v>8</v>
      </c>
      <c r="Q5" s="104" t="s">
        <v>36</v>
      </c>
      <c r="R5" s="104" t="s">
        <v>8</v>
      </c>
      <c r="S5" s="104"/>
      <c r="T5" s="103"/>
      <c r="U5" s="103" t="s">
        <v>2</v>
      </c>
      <c r="V5" s="104" t="s">
        <v>8</v>
      </c>
      <c r="W5" s="103" t="s">
        <v>2</v>
      </c>
      <c r="X5" s="104" t="s">
        <v>8</v>
      </c>
      <c r="Y5" s="103" t="s">
        <v>2</v>
      </c>
      <c r="Z5" s="104" t="s">
        <v>8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</row>
    <row r="6" spans="1:49" s="20" customFormat="1" ht="3.75" customHeight="1" x14ac:dyDescent="0.3">
      <c r="A6" s="9"/>
      <c r="B6" s="9"/>
      <c r="C6" s="9"/>
      <c r="J6" s="35"/>
      <c r="L6" s="36"/>
      <c r="M6" s="37"/>
      <c r="N6" s="17"/>
      <c r="O6" s="38"/>
      <c r="P6" s="80"/>
      <c r="Q6" s="38"/>
      <c r="R6" s="47"/>
      <c r="S6" s="17"/>
      <c r="T6" s="41"/>
      <c r="U6" s="24"/>
      <c r="V6" s="24"/>
      <c r="W6" s="12"/>
      <c r="X6" s="42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1:49" s="52" customFormat="1" ht="12" customHeight="1" x14ac:dyDescent="0.3">
      <c r="A7" s="43" t="s">
        <v>65</v>
      </c>
      <c r="B7" s="77"/>
      <c r="C7" s="46"/>
      <c r="D7" s="51"/>
      <c r="E7" s="47"/>
      <c r="F7" s="77"/>
      <c r="G7" s="81"/>
      <c r="H7" s="46"/>
      <c r="I7" s="40"/>
      <c r="J7" s="46"/>
      <c r="K7" s="40"/>
      <c r="L7" s="47"/>
      <c r="M7" s="98"/>
      <c r="N7" s="47"/>
      <c r="O7" s="77"/>
      <c r="P7" s="47"/>
      <c r="Q7" s="98"/>
      <c r="R7" s="47"/>
      <c r="S7" s="47"/>
      <c r="T7" s="50"/>
      <c r="U7" s="40"/>
      <c r="V7" s="40"/>
      <c r="W7" s="40"/>
      <c r="X7" s="40"/>
      <c r="Y7" s="40"/>
      <c r="Z7" s="40"/>
    </row>
    <row r="8" spans="1:49" s="52" customFormat="1" ht="12" customHeight="1" x14ac:dyDescent="0.3">
      <c r="A8" s="52" t="s">
        <v>38</v>
      </c>
      <c r="B8" s="77">
        <v>4.8193359374999996E-3</v>
      </c>
      <c r="C8" s="46">
        <v>219.82929334741527</v>
      </c>
      <c r="D8" s="51">
        <v>5.6778612869920346</v>
      </c>
      <c r="E8" s="47">
        <v>0.29010510274338724</v>
      </c>
      <c r="F8" s="77">
        <v>1.1540549425049891</v>
      </c>
      <c r="G8" s="81">
        <v>0.99796660828658013</v>
      </c>
      <c r="H8" s="46">
        <v>140.55119185491435</v>
      </c>
      <c r="I8" s="40">
        <v>0.19331183715208475</v>
      </c>
      <c r="J8" s="46">
        <v>9098.0994354924496</v>
      </c>
      <c r="K8" s="40"/>
      <c r="L8" s="47">
        <v>9.2426881862003915E-2</v>
      </c>
      <c r="M8" s="98">
        <v>4.9426869169499114E-2</v>
      </c>
      <c r="N8" s="47">
        <v>0.2189972646625109</v>
      </c>
      <c r="O8" s="77">
        <v>0.17807813281522863</v>
      </c>
      <c r="P8" s="47">
        <v>0.32948681838926541</v>
      </c>
      <c r="Q8" s="98">
        <v>2.6130409552849131E-2</v>
      </c>
      <c r="R8" s="47">
        <v>0.20389360511862109</v>
      </c>
      <c r="S8" s="47">
        <v>0.76045006857260522</v>
      </c>
      <c r="T8" s="50"/>
      <c r="U8" s="51">
        <v>168.1286096572876</v>
      </c>
      <c r="V8" s="51">
        <v>5.1143223946650229</v>
      </c>
      <c r="W8" s="40">
        <v>166.40545230050694</v>
      </c>
      <c r="X8" s="40">
        <v>0.50571339138372984</v>
      </c>
      <c r="Y8" s="40">
        <v>166.28424495588735</v>
      </c>
      <c r="Z8" s="40">
        <v>0.33470751914812319</v>
      </c>
      <c r="AB8" s="40"/>
      <c r="AC8" s="40"/>
    </row>
    <row r="9" spans="1:49" s="52" customFormat="1" ht="12" customHeight="1" x14ac:dyDescent="0.3">
      <c r="A9" s="52" t="s">
        <v>39</v>
      </c>
      <c r="B9" s="77">
        <v>1.0409765624999999E-2</v>
      </c>
      <c r="C9" s="46">
        <v>218.43155498483344</v>
      </c>
      <c r="D9" s="51">
        <v>5.525740615751392</v>
      </c>
      <c r="E9" s="47">
        <v>0.23298788033993256</v>
      </c>
      <c r="F9" s="77">
        <v>2.463036329223967</v>
      </c>
      <c r="G9" s="81">
        <v>0.99769826464062783</v>
      </c>
      <c r="H9" s="46">
        <v>122.13387090819644</v>
      </c>
      <c r="I9" s="40">
        <v>0.46714737618701951</v>
      </c>
      <c r="J9" s="46">
        <v>8037.4139992555847</v>
      </c>
      <c r="K9" s="40"/>
      <c r="L9" s="47">
        <v>7.4233293688181448E-2</v>
      </c>
      <c r="M9" s="98">
        <v>4.9399283140638163E-2</v>
      </c>
      <c r="N9" s="47">
        <v>0.15714230428643963</v>
      </c>
      <c r="O9" s="77">
        <v>0.1769824362406377</v>
      </c>
      <c r="P9" s="47">
        <v>0.22519160743930158</v>
      </c>
      <c r="Q9" s="98">
        <v>2.5984134024779032E-2</v>
      </c>
      <c r="R9" s="47">
        <v>9.8665558151233207E-2</v>
      </c>
      <c r="S9" s="47">
        <v>0.8051970042657971</v>
      </c>
      <c r="T9" s="50"/>
      <c r="U9" s="51">
        <v>166.82684421539307</v>
      </c>
      <c r="V9" s="51">
        <v>3.6706787242496475</v>
      </c>
      <c r="W9" s="40">
        <v>165.46063429604149</v>
      </c>
      <c r="X9" s="40">
        <v>0.34382883738144115</v>
      </c>
      <c r="Y9" s="40">
        <v>165.36523910098018</v>
      </c>
      <c r="Z9" s="40">
        <v>0.16108362165855389</v>
      </c>
      <c r="AB9" s="40"/>
      <c r="AC9" s="40"/>
    </row>
    <row r="10" spans="1:49" s="52" customFormat="1" ht="12" customHeight="1" x14ac:dyDescent="0.3">
      <c r="A10" s="52" t="s">
        <v>40</v>
      </c>
      <c r="B10" s="77">
        <v>1.23375E-2</v>
      </c>
      <c r="C10" s="46">
        <v>149.49656376242777</v>
      </c>
      <c r="D10" s="51">
        <v>3.7932484079518889</v>
      </c>
      <c r="E10" s="47">
        <v>0.23604825789448636</v>
      </c>
      <c r="F10" s="77">
        <v>2.0065506759204284</v>
      </c>
      <c r="G10" s="81">
        <v>0.99831096733081581</v>
      </c>
      <c r="H10" s="46">
        <v>166.68305830333523</v>
      </c>
      <c r="I10" s="40">
        <v>0.27909320539972277</v>
      </c>
      <c r="J10" s="46">
        <v>10953.014904640704</v>
      </c>
      <c r="K10" s="40"/>
      <c r="L10" s="47">
        <v>7.520538158221271E-2</v>
      </c>
      <c r="M10" s="98">
        <v>4.9380055865486737E-2</v>
      </c>
      <c r="N10" s="47">
        <v>0.13036588729102724</v>
      </c>
      <c r="O10" s="77">
        <v>0.17767952891050945</v>
      </c>
      <c r="P10" s="47">
        <v>0.21083643533175264</v>
      </c>
      <c r="Q10" s="98">
        <v>2.6096636866197318E-2</v>
      </c>
      <c r="R10" s="47">
        <v>0.11121386248980251</v>
      </c>
      <c r="S10" s="47">
        <v>0.84962801100682095</v>
      </c>
      <c r="T10" s="50"/>
      <c r="U10" s="51">
        <v>165.91489315032959</v>
      </c>
      <c r="V10" s="51">
        <v>3.0457236374325034</v>
      </c>
      <c r="W10" s="40">
        <v>166.06183830297908</v>
      </c>
      <c r="X10" s="40">
        <v>0.32298759578312009</v>
      </c>
      <c r="Y10" s="40">
        <v>166.07207279238273</v>
      </c>
      <c r="Z10" s="40">
        <v>0.18233641342027462</v>
      </c>
      <c r="AB10" s="40"/>
      <c r="AC10" s="40"/>
    </row>
    <row r="11" spans="1:49" s="52" customFormat="1" ht="12" customHeight="1" x14ac:dyDescent="0.3">
      <c r="A11" s="52" t="s">
        <v>0</v>
      </c>
      <c r="B11" s="77">
        <v>8.5462890625000003E-3</v>
      </c>
      <c r="C11" s="46">
        <v>273.16952945673285</v>
      </c>
      <c r="D11" s="51">
        <v>6.9181799723369748</v>
      </c>
      <c r="E11" s="47">
        <v>0.24437318823666659</v>
      </c>
      <c r="F11" s="77">
        <v>2.5308138172500194</v>
      </c>
      <c r="G11" s="81">
        <v>0.99850152068040998</v>
      </c>
      <c r="H11" s="46">
        <v>188.35653159061198</v>
      </c>
      <c r="I11" s="40">
        <v>0.31224043519036104</v>
      </c>
      <c r="J11" s="46">
        <v>12345.849394212397</v>
      </c>
      <c r="K11" s="40"/>
      <c r="L11" s="47">
        <v>7.7860263290654569E-2</v>
      </c>
      <c r="M11" s="98">
        <v>4.9343668464346083E-2</v>
      </c>
      <c r="N11" s="47">
        <v>0.13146144313423591</v>
      </c>
      <c r="O11" s="77">
        <v>0.17691988880711951</v>
      </c>
      <c r="P11" s="47">
        <v>0.25761514945759945</v>
      </c>
      <c r="Q11" s="98">
        <v>2.6004227027483819E-2</v>
      </c>
      <c r="R11" s="47">
        <v>0.18492936032426366</v>
      </c>
      <c r="S11" s="47">
        <v>0.874087641140324</v>
      </c>
      <c r="T11" s="50"/>
      <c r="U11" s="51">
        <v>164.19470310211182</v>
      </c>
      <c r="V11" s="51">
        <v>3.0722867893992793</v>
      </c>
      <c r="W11" s="40">
        <v>165.40667317509084</v>
      </c>
      <c r="X11" s="40">
        <v>0.39321589517471434</v>
      </c>
      <c r="Y11" s="40">
        <v>165.49148525330727</v>
      </c>
      <c r="Z11" s="40">
        <v>0.30214740722401001</v>
      </c>
      <c r="AB11" s="40"/>
      <c r="AC11" s="40"/>
    </row>
    <row r="12" spans="1:49" s="52" customFormat="1" ht="12" customHeight="1" x14ac:dyDescent="0.3">
      <c r="A12" s="52" t="s">
        <v>67</v>
      </c>
      <c r="B12" s="77">
        <v>4.3603515624999999E-3</v>
      </c>
      <c r="C12" s="46">
        <v>165.22791066668731</v>
      </c>
      <c r="D12" s="51">
        <v>4.2708643910727302</v>
      </c>
      <c r="E12" s="47">
        <v>0.27843331254358084</v>
      </c>
      <c r="F12" s="77">
        <v>0.78222350260108031</v>
      </c>
      <c r="G12" s="81">
        <v>0.99587212913896117</v>
      </c>
      <c r="H12" s="46">
        <v>68.864568378829929</v>
      </c>
      <c r="I12" s="40">
        <v>0.26655099506035862</v>
      </c>
      <c r="J12" s="46">
        <v>4481.7293521978454</v>
      </c>
      <c r="K12" s="40"/>
      <c r="L12" s="47">
        <v>8.8710962609669389E-2</v>
      </c>
      <c r="M12" s="98">
        <v>4.9444344834379435E-2</v>
      </c>
      <c r="N12" s="47">
        <v>0.40799292458267805</v>
      </c>
      <c r="O12" s="77">
        <v>0.1775567055640267</v>
      </c>
      <c r="P12" s="47">
        <v>0.46299400533506962</v>
      </c>
      <c r="Q12" s="98">
        <v>2.604468907030932E-2</v>
      </c>
      <c r="R12" s="47">
        <v>0.11420704502099653</v>
      </c>
      <c r="S12" s="47">
        <v>0.57670302748606295</v>
      </c>
      <c r="T12" s="50"/>
      <c r="U12" s="51">
        <v>168.95473003387451</v>
      </c>
      <c r="V12" s="51">
        <v>9.5265525985928488</v>
      </c>
      <c r="W12" s="40">
        <v>165.95593576730099</v>
      </c>
      <c r="X12" s="40">
        <v>0.70886009282206874</v>
      </c>
      <c r="Y12" s="40">
        <v>165.74570442390726</v>
      </c>
      <c r="Z12" s="40">
        <v>0.18688050568021616</v>
      </c>
      <c r="AB12" s="40"/>
      <c r="AC12" s="40"/>
    </row>
    <row r="13" spans="1:49" s="52" customFormat="1" ht="11.25" x14ac:dyDescent="0.3">
      <c r="A13" s="43" t="s">
        <v>79</v>
      </c>
      <c r="B13" s="43"/>
      <c r="C13" s="43"/>
      <c r="D13" s="44"/>
      <c r="E13" s="44"/>
      <c r="F13" s="44"/>
      <c r="G13" s="44"/>
      <c r="H13" s="45"/>
      <c r="I13" s="39"/>
      <c r="J13" s="46"/>
      <c r="K13" s="39"/>
      <c r="L13" s="47"/>
      <c r="M13" s="48"/>
      <c r="N13" s="47"/>
      <c r="O13" s="49"/>
      <c r="P13" s="47"/>
      <c r="Q13" s="49"/>
      <c r="R13" s="47"/>
      <c r="S13" s="47"/>
      <c r="T13" s="50"/>
      <c r="U13" s="51"/>
      <c r="V13" s="51"/>
      <c r="W13" s="40"/>
      <c r="X13" s="40"/>
      <c r="Y13" s="40"/>
      <c r="Z13" s="40"/>
    </row>
    <row r="14" spans="1:49" s="52" customFormat="1" ht="12" customHeight="1" x14ac:dyDescent="0.3">
      <c r="A14" s="52" t="s">
        <v>38</v>
      </c>
      <c r="B14" s="77">
        <v>2.203125E-4</v>
      </c>
      <c r="C14" s="46">
        <v>581.70157181887669</v>
      </c>
      <c r="D14" s="51">
        <v>30.821386549818463</v>
      </c>
      <c r="E14" s="47">
        <v>2.0645436016817045</v>
      </c>
      <c r="F14" s="77">
        <v>0.18800591416429102</v>
      </c>
      <c r="G14" s="81">
        <v>0.98989484592593568</v>
      </c>
      <c r="H14" s="46">
        <v>42.036703631990278</v>
      </c>
      <c r="I14" s="40">
        <v>0.15778013070707042</v>
      </c>
      <c r="J14" s="46">
        <v>1830.7489291510778</v>
      </c>
      <c r="K14" s="40"/>
      <c r="L14" s="47">
        <v>0.65569404709984724</v>
      </c>
      <c r="M14" s="98">
        <v>5.0425971704899299E-2</v>
      </c>
      <c r="N14" s="47">
        <v>1.0966779639235262</v>
      </c>
      <c r="O14" s="77">
        <v>0.24463715982294124</v>
      </c>
      <c r="P14" s="47">
        <v>1.180465489507889</v>
      </c>
      <c r="Q14" s="98">
        <v>3.5185755094205413E-2</v>
      </c>
      <c r="R14" s="47">
        <v>0.14669531065901975</v>
      </c>
      <c r="S14" s="47">
        <v>0.61311546030082642</v>
      </c>
      <c r="T14" s="50"/>
      <c r="U14" s="46">
        <v>214.67745304107666</v>
      </c>
      <c r="V14" s="46">
        <v>25.395433340949985</v>
      </c>
      <c r="W14" s="51">
        <v>222.21053921630229</v>
      </c>
      <c r="X14" s="51">
        <v>2.3559326385980692</v>
      </c>
      <c r="Y14" s="40">
        <v>222.92270191689397</v>
      </c>
      <c r="Z14" s="40">
        <v>0.3214274959908347</v>
      </c>
      <c r="AB14" s="40"/>
      <c r="AC14" s="40"/>
    </row>
    <row r="15" spans="1:49" s="52" customFormat="1" ht="12" customHeight="1" x14ac:dyDescent="0.3">
      <c r="A15" s="52" t="s">
        <v>39</v>
      </c>
      <c r="B15" s="77">
        <v>9.1796874999999995E-4</v>
      </c>
      <c r="C15" s="46">
        <v>295.32240263958653</v>
      </c>
      <c r="D15" s="51">
        <v>14.341684678456108</v>
      </c>
      <c r="E15" s="47">
        <v>1.5718273738134916</v>
      </c>
      <c r="F15" s="77">
        <v>0.39751032898503796</v>
      </c>
      <c r="G15" s="81">
        <v>0.98687300305374204</v>
      </c>
      <c r="H15" s="46">
        <v>29.286466635409873</v>
      </c>
      <c r="I15" s="40">
        <v>0.434689807684076</v>
      </c>
      <c r="J15" s="46">
        <v>1409.3093855159066</v>
      </c>
      <c r="K15" s="40"/>
      <c r="L15" s="47">
        <v>0.49921144512297067</v>
      </c>
      <c r="M15" s="98">
        <v>5.0507137835323873E-2</v>
      </c>
      <c r="N15" s="47">
        <v>0.52844439251455355</v>
      </c>
      <c r="O15" s="77">
        <v>0.24491364458923892</v>
      </c>
      <c r="P15" s="47">
        <v>0.58816785096351554</v>
      </c>
      <c r="Q15" s="98">
        <v>3.5168913215553065E-2</v>
      </c>
      <c r="R15" s="47">
        <v>0.11798865690391638</v>
      </c>
      <c r="S15" s="47">
        <v>0.58096359291694255</v>
      </c>
      <c r="T15" s="50"/>
      <c r="U15" s="46">
        <v>218.40035915374756</v>
      </c>
      <c r="V15" s="46">
        <v>12.228736614747882</v>
      </c>
      <c r="W15" s="51">
        <v>222.43607222959832</v>
      </c>
      <c r="X15" s="51">
        <v>1.1749109391995336</v>
      </c>
      <c r="Y15" s="40">
        <v>222.81782160139804</v>
      </c>
      <c r="Z15" s="40">
        <v>0.25840813973114207</v>
      </c>
      <c r="AB15" s="40"/>
      <c r="AC15" s="40"/>
    </row>
    <row r="16" spans="1:49" s="52" customFormat="1" ht="12" customHeight="1" x14ac:dyDescent="0.3">
      <c r="A16" s="52" t="s">
        <v>40</v>
      </c>
      <c r="B16" s="77">
        <v>3.3046874999999998E-4</v>
      </c>
      <c r="C16" s="46">
        <v>448.49780447850952</v>
      </c>
      <c r="D16" s="51">
        <v>24.385467184912944</v>
      </c>
      <c r="E16" s="47">
        <v>2.1307321735883855</v>
      </c>
      <c r="F16" s="77">
        <v>0.21815254319332966</v>
      </c>
      <c r="G16" s="81">
        <v>0.9853851145950957</v>
      </c>
      <c r="H16" s="46">
        <v>29.295969658530083</v>
      </c>
      <c r="I16" s="40">
        <v>0.26599692796085239</v>
      </c>
      <c r="J16" s="46">
        <v>1265.8327101074603</v>
      </c>
      <c r="K16" s="40"/>
      <c r="L16" s="47">
        <v>0.67668836624739037</v>
      </c>
      <c r="M16" s="98">
        <v>5.0714402495633581E-2</v>
      </c>
      <c r="N16" s="47">
        <v>1.2809365971964903</v>
      </c>
      <c r="O16" s="77">
        <v>0.24685182300665734</v>
      </c>
      <c r="P16" s="47">
        <v>1.3740566547269952</v>
      </c>
      <c r="Q16" s="98">
        <v>3.5302360943026342E-2</v>
      </c>
      <c r="R16" s="47">
        <v>0.14869160822518465</v>
      </c>
      <c r="S16" s="47">
        <v>0.65923427717202032</v>
      </c>
      <c r="T16" s="50"/>
      <c r="U16" s="46">
        <v>227.87034511566162</v>
      </c>
      <c r="V16" s="46">
        <v>29.591184572565691</v>
      </c>
      <c r="W16" s="51">
        <v>224.01567026297897</v>
      </c>
      <c r="X16" s="51">
        <v>2.7622058760183505</v>
      </c>
      <c r="Y16" s="40">
        <v>223.64880084258064</v>
      </c>
      <c r="Z16" s="40">
        <v>0.3268445222793292</v>
      </c>
      <c r="AB16" s="40"/>
      <c r="AC16" s="40"/>
    </row>
    <row r="17" spans="1:48" s="52" customFormat="1" ht="12" customHeight="1" x14ac:dyDescent="0.3">
      <c r="A17" s="52" t="s">
        <v>0</v>
      </c>
      <c r="B17" s="77">
        <v>2.2031249999999998E-3</v>
      </c>
      <c r="C17" s="46">
        <v>149.13486615449727</v>
      </c>
      <c r="D17" s="51">
        <v>6.8061637154431383</v>
      </c>
      <c r="E17" s="47">
        <v>1.300808347632447</v>
      </c>
      <c r="F17" s="77">
        <v>0.48486926795742064</v>
      </c>
      <c r="G17" s="81">
        <v>0.99166250400204892</v>
      </c>
      <c r="H17" s="46">
        <v>43.742289319408492</v>
      </c>
      <c r="I17" s="40">
        <v>0.33513773353303006</v>
      </c>
      <c r="J17" s="46">
        <v>2218.8916198036409</v>
      </c>
      <c r="K17" s="40"/>
      <c r="L17" s="47">
        <v>0.41310401440087935</v>
      </c>
      <c r="M17" s="98">
        <v>5.0482959962784381E-2</v>
      </c>
      <c r="N17" s="47">
        <v>0.34637467932868826</v>
      </c>
      <c r="O17" s="77">
        <v>0.24636906339872269</v>
      </c>
      <c r="P17" s="47">
        <v>0.40642252123770289</v>
      </c>
      <c r="Q17" s="98">
        <v>3.5394850868263494E-2</v>
      </c>
      <c r="R17" s="47">
        <v>0.11621349684188308</v>
      </c>
      <c r="S17" s="47">
        <v>0.62166925083608038</v>
      </c>
      <c r="T17" s="50"/>
      <c r="U17" s="51">
        <v>217.29171276092529</v>
      </c>
      <c r="V17" s="51">
        <v>8.0170767549321162</v>
      </c>
      <c r="W17" s="40">
        <v>223.62245525865055</v>
      </c>
      <c r="X17" s="40">
        <v>0.81573141554727291</v>
      </c>
      <c r="Y17" s="40">
        <v>224.22467293314747</v>
      </c>
      <c r="Z17" s="40">
        <v>0.25609957672657668</v>
      </c>
      <c r="AB17" s="40"/>
      <c r="AC17" s="40"/>
    </row>
    <row r="18" spans="1:48" s="52" customFormat="1" ht="11.25" x14ac:dyDescent="0.3">
      <c r="A18" s="43" t="s">
        <v>64</v>
      </c>
      <c r="B18" s="43"/>
      <c r="C18" s="43"/>
      <c r="D18" s="44"/>
      <c r="E18" s="44"/>
      <c r="F18" s="44"/>
      <c r="G18" s="44"/>
      <c r="H18" s="45"/>
      <c r="I18" s="39"/>
      <c r="J18" s="46"/>
      <c r="K18" s="39"/>
      <c r="L18" s="47"/>
      <c r="M18" s="48"/>
      <c r="N18" s="47"/>
      <c r="O18" s="49"/>
      <c r="P18" s="47"/>
      <c r="Q18" s="49"/>
      <c r="R18" s="47"/>
      <c r="S18" s="47"/>
      <c r="T18" s="50"/>
      <c r="U18" s="51"/>
      <c r="V18" s="51"/>
      <c r="W18" s="40"/>
      <c r="X18" s="40"/>
      <c r="Y18" s="40"/>
      <c r="Z18" s="40"/>
    </row>
    <row r="19" spans="1:48" s="52" customFormat="1" ht="12" customHeight="1" x14ac:dyDescent="0.3">
      <c r="A19" s="52" t="s">
        <v>38</v>
      </c>
      <c r="B19" s="77">
        <v>2.7539062499999998E-3</v>
      </c>
      <c r="C19" s="46">
        <v>124.44032915731557</v>
      </c>
      <c r="D19" s="51">
        <v>4.8494479165646522</v>
      </c>
      <c r="E19" s="47">
        <v>0.40901323182835392</v>
      </c>
      <c r="F19" s="77">
        <v>0.54146866669719362</v>
      </c>
      <c r="G19" s="81">
        <v>0.99621758029262752</v>
      </c>
      <c r="H19" s="46">
        <v>78.017935902231969</v>
      </c>
      <c r="I19" s="40">
        <v>0.16901131083708351</v>
      </c>
      <c r="J19" s="46">
        <v>4891.0489663378557</v>
      </c>
      <c r="K19" s="40"/>
      <c r="L19" s="47">
        <v>0.12978155607482156</v>
      </c>
      <c r="M19" s="98">
        <v>5.097947218007353E-2</v>
      </c>
      <c r="N19" s="47">
        <v>0.29145297944602722</v>
      </c>
      <c r="O19" s="77">
        <v>0.2663682524522834</v>
      </c>
      <c r="P19" s="47">
        <v>0.38559636525249569</v>
      </c>
      <c r="Q19" s="98">
        <v>3.7895343850703582E-2</v>
      </c>
      <c r="R19" s="47">
        <v>0.19722860628536501</v>
      </c>
      <c r="S19" s="47">
        <v>0.67479106174387571</v>
      </c>
      <c r="T19" s="50"/>
      <c r="U19" s="51">
        <v>239.90094661712646</v>
      </c>
      <c r="V19" s="51">
        <v>6.7183122486546551</v>
      </c>
      <c r="W19" s="40">
        <v>239.78591677845068</v>
      </c>
      <c r="X19" s="40">
        <v>0.82354112125827483</v>
      </c>
      <c r="Y19" s="40">
        <v>239.77408447310466</v>
      </c>
      <c r="Z19" s="40">
        <v>0.46421631492987614</v>
      </c>
      <c r="AB19" s="40"/>
      <c r="AC19" s="40"/>
    </row>
    <row r="20" spans="1:48" s="52" customFormat="1" ht="12" customHeight="1" x14ac:dyDescent="0.3">
      <c r="A20" s="52" t="s">
        <v>39</v>
      </c>
      <c r="B20" s="77">
        <v>1.8359374999999999E-3</v>
      </c>
      <c r="C20" s="46">
        <v>136.39568106287049</v>
      </c>
      <c r="D20" s="51">
        <v>5.4575196364453058</v>
      </c>
      <c r="E20" s="47">
        <v>0.46332702203842624</v>
      </c>
      <c r="F20" s="77">
        <v>0.39623131596925648</v>
      </c>
      <c r="G20" s="81">
        <v>0.99300082554594726</v>
      </c>
      <c r="H20" s="46">
        <v>42.639550667888997</v>
      </c>
      <c r="I20" s="40">
        <v>0.22960055280562283</v>
      </c>
      <c r="J20" s="46">
        <v>2643.1688653349715</v>
      </c>
      <c r="K20" s="40"/>
      <c r="L20" s="47">
        <v>0.14701280371450864</v>
      </c>
      <c r="M20" s="98">
        <v>5.0856614700237446E-2</v>
      </c>
      <c r="N20" s="47">
        <v>0.37946942583652765</v>
      </c>
      <c r="O20" s="77">
        <v>0.26611025395549187</v>
      </c>
      <c r="P20" s="47">
        <v>0.43607013173859277</v>
      </c>
      <c r="Q20" s="98">
        <v>3.795009670872531E-2</v>
      </c>
      <c r="R20" s="47">
        <v>0.109247753739112</v>
      </c>
      <c r="S20" s="47">
        <v>0.60991709902252234</v>
      </c>
      <c r="T20" s="50"/>
      <c r="U20" s="51">
        <v>234.336256980896</v>
      </c>
      <c r="V20" s="51">
        <v>8.7560118854591771</v>
      </c>
      <c r="W20" s="40">
        <v>239.57903067722501</v>
      </c>
      <c r="X20" s="40">
        <v>0.93062847157854156</v>
      </c>
      <c r="Y20" s="40">
        <v>240.11414794184765</v>
      </c>
      <c r="Z20" s="40">
        <v>0.25749401251168025</v>
      </c>
      <c r="AB20" s="40"/>
      <c r="AC20" s="40"/>
    </row>
    <row r="21" spans="1:48" s="52" customFormat="1" ht="12" customHeight="1" x14ac:dyDescent="0.3">
      <c r="A21" s="52" t="s">
        <v>40</v>
      </c>
      <c r="B21" s="77">
        <v>3.6351562499999999E-3</v>
      </c>
      <c r="C21" s="46">
        <v>136.19731501277681</v>
      </c>
      <c r="D21" s="51">
        <v>5.3978716426366837</v>
      </c>
      <c r="E21" s="47">
        <v>0.47579404285761628</v>
      </c>
      <c r="F21" s="77">
        <v>0.78307685728999721</v>
      </c>
      <c r="G21" s="81">
        <v>0.99675917482632692</v>
      </c>
      <c r="H21" s="46">
        <v>92.745183040528573</v>
      </c>
      <c r="I21" s="40">
        <v>0.20931322764547095</v>
      </c>
      <c r="J21" s="46">
        <v>5708.4227036635639</v>
      </c>
      <c r="K21" s="40"/>
      <c r="L21" s="47">
        <v>0.15096936242837414</v>
      </c>
      <c r="M21" s="98">
        <v>5.0864679976783289E-2</v>
      </c>
      <c r="N21" s="47">
        <v>0.43230882464099957</v>
      </c>
      <c r="O21" s="77">
        <v>0.26604372261170117</v>
      </c>
      <c r="P21" s="47">
        <v>0.48732858666218282</v>
      </c>
      <c r="Q21" s="98">
        <v>3.7934592653570971E-2</v>
      </c>
      <c r="R21" s="47">
        <v>0.11352078184962452</v>
      </c>
      <c r="S21" s="47">
        <v>0.57393076825622014</v>
      </c>
      <c r="T21" s="50"/>
      <c r="U21" s="46">
        <v>234.70103740692139</v>
      </c>
      <c r="V21" s="46">
        <v>9.9745931886482264</v>
      </c>
      <c r="W21" s="51">
        <v>239.52567310131442</v>
      </c>
      <c r="X21" s="51">
        <v>1.0398150772891561</v>
      </c>
      <c r="Y21" s="40">
        <v>240.01785592568564</v>
      </c>
      <c r="Z21" s="40">
        <v>0.2674601091246141</v>
      </c>
      <c r="AB21" s="40"/>
      <c r="AC21" s="40"/>
    </row>
    <row r="22" spans="1:48" s="52" customFormat="1" ht="12" customHeight="1" x14ac:dyDescent="0.3">
      <c r="A22" s="52" t="s">
        <v>0</v>
      </c>
      <c r="B22" s="77">
        <v>8.8124999999999998E-4</v>
      </c>
      <c r="C22" s="46">
        <v>184.40609055427765</v>
      </c>
      <c r="D22" s="51">
        <v>7.5175870937289666</v>
      </c>
      <c r="E22" s="47">
        <v>0.43388601136116289</v>
      </c>
      <c r="F22" s="77">
        <v>0.25680606842229403</v>
      </c>
      <c r="G22" s="81">
        <v>0.98467926470524458</v>
      </c>
      <c r="H22" s="46">
        <v>19.167895209042747</v>
      </c>
      <c r="I22" s="40">
        <v>0.32848611903627079</v>
      </c>
      <c r="J22" s="46">
        <v>1207.5138460445055</v>
      </c>
      <c r="K22" s="40"/>
      <c r="L22" s="47">
        <v>0.13767351256843688</v>
      </c>
      <c r="M22" s="98">
        <v>5.1066532520792553E-2</v>
      </c>
      <c r="N22" s="47">
        <v>1.1735400122162445</v>
      </c>
      <c r="O22" s="77">
        <v>0.26686482641170245</v>
      </c>
      <c r="P22" s="47">
        <v>1.2621351861675372</v>
      </c>
      <c r="Q22" s="98">
        <v>3.7901263818170501E-2</v>
      </c>
      <c r="R22" s="47">
        <v>0.14856453220272539</v>
      </c>
      <c r="S22" s="47">
        <v>0.63432306826546681</v>
      </c>
      <c r="T22" s="50"/>
      <c r="U22" s="46">
        <v>243.83485317230225</v>
      </c>
      <c r="V22" s="46">
        <v>27.032158127075917</v>
      </c>
      <c r="W22" s="51">
        <v>240.18399526064618</v>
      </c>
      <c r="X22" s="51">
        <v>2.699583983600411</v>
      </c>
      <c r="Y22" s="40">
        <v>239.81085354970571</v>
      </c>
      <c r="Z22" s="40">
        <v>0.34972847671906837</v>
      </c>
      <c r="AB22" s="40"/>
      <c r="AC22" s="40"/>
    </row>
    <row r="23" spans="1:48" s="52" customFormat="1" ht="3.75" customHeight="1" x14ac:dyDescent="0.3">
      <c r="D23" s="40"/>
      <c r="E23" s="40"/>
      <c r="F23" s="40"/>
      <c r="G23" s="40"/>
      <c r="H23" s="50"/>
      <c r="I23" s="40"/>
      <c r="J23" s="46"/>
      <c r="K23" s="40"/>
      <c r="L23" s="47"/>
      <c r="M23" s="49"/>
      <c r="N23" s="47"/>
      <c r="O23" s="49"/>
      <c r="P23" s="47"/>
      <c r="Q23" s="49"/>
      <c r="R23" s="47"/>
      <c r="S23" s="47"/>
      <c r="T23" s="50"/>
      <c r="U23" s="51"/>
      <c r="V23" s="51"/>
      <c r="W23" s="50"/>
      <c r="X23" s="50"/>
      <c r="Y23" s="40"/>
      <c r="Z23" s="40"/>
    </row>
    <row r="24" spans="1:48" s="52" customFormat="1" ht="3.75" customHeight="1" x14ac:dyDescent="0.3">
      <c r="A24" s="53"/>
      <c r="B24" s="53"/>
      <c r="C24" s="53"/>
      <c r="D24" s="54"/>
      <c r="E24" s="54"/>
      <c r="F24" s="54"/>
      <c r="G24" s="54"/>
      <c r="H24" s="55"/>
      <c r="I24" s="56"/>
      <c r="J24" s="55"/>
      <c r="K24" s="56"/>
      <c r="L24" s="57"/>
      <c r="M24" s="58"/>
      <c r="N24" s="57"/>
      <c r="O24" s="59"/>
      <c r="P24" s="57"/>
      <c r="Q24" s="59"/>
      <c r="R24" s="57"/>
      <c r="S24" s="57"/>
      <c r="T24" s="54"/>
      <c r="U24" s="60"/>
      <c r="V24" s="60"/>
      <c r="W24" s="56"/>
      <c r="X24" s="56"/>
      <c r="Y24" s="56"/>
      <c r="Z24" s="56"/>
    </row>
    <row r="25" spans="1:48" s="20" customFormat="1" ht="10.15" x14ac:dyDescent="0.3">
      <c r="A25" s="105" t="s">
        <v>85</v>
      </c>
      <c r="B25" s="61"/>
      <c r="C25" s="61"/>
      <c r="D25" s="62"/>
      <c r="E25" s="62"/>
      <c r="F25" s="62"/>
      <c r="G25" s="62"/>
      <c r="H25" s="24"/>
      <c r="I25" s="12"/>
      <c r="J25" s="63"/>
      <c r="K25" s="12"/>
      <c r="L25" s="64"/>
      <c r="M25" s="37"/>
      <c r="N25" s="17"/>
      <c r="O25" s="65"/>
      <c r="P25" s="17"/>
      <c r="Q25" s="65"/>
      <c r="R25" s="47"/>
      <c r="S25" s="17"/>
      <c r="T25" s="66"/>
      <c r="U25" s="24"/>
      <c r="V25" s="24"/>
      <c r="W25" s="12"/>
      <c r="X25" s="12"/>
      <c r="Y25" s="67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</row>
    <row r="26" spans="1:48" s="20" customFormat="1" ht="10.15" x14ac:dyDescent="0.3">
      <c r="A26" s="106" t="s">
        <v>61</v>
      </c>
      <c r="B26" s="68"/>
      <c r="C26" s="21"/>
      <c r="D26" s="69"/>
      <c r="E26" s="69"/>
      <c r="F26" s="69"/>
      <c r="G26" s="69"/>
      <c r="H26" s="24"/>
      <c r="I26" s="12"/>
      <c r="J26" s="63"/>
      <c r="K26" s="12"/>
      <c r="L26" s="17"/>
      <c r="M26" s="37"/>
      <c r="N26" s="17"/>
      <c r="O26" s="65"/>
      <c r="P26" s="17"/>
      <c r="Q26" s="65"/>
      <c r="R26" s="47"/>
      <c r="S26" s="17"/>
      <c r="T26" s="41"/>
      <c r="U26" s="24"/>
      <c r="V26" s="24"/>
      <c r="W26" s="12"/>
      <c r="X26" s="12"/>
      <c r="Y26" s="67"/>
      <c r="Z26" s="12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</row>
    <row r="27" spans="1:48" s="20" customFormat="1" ht="10.15" x14ac:dyDescent="0.3">
      <c r="A27" s="107" t="s">
        <v>62</v>
      </c>
      <c r="B27" s="21"/>
      <c r="C27" s="21"/>
      <c r="D27" s="69"/>
      <c r="E27" s="69"/>
      <c r="F27" s="69"/>
      <c r="G27" s="69"/>
      <c r="H27" s="24"/>
      <c r="I27" s="12"/>
      <c r="J27" s="63"/>
      <c r="K27" s="12"/>
      <c r="L27" s="17"/>
      <c r="M27" s="37"/>
      <c r="N27" s="17"/>
      <c r="O27" s="65"/>
      <c r="P27" s="17"/>
      <c r="Q27" s="65"/>
      <c r="R27" s="47"/>
      <c r="S27" s="17"/>
      <c r="T27" s="41"/>
      <c r="U27" s="24"/>
      <c r="V27" s="24"/>
      <c r="W27" s="12"/>
      <c r="X27" s="12"/>
      <c r="Y27" s="67"/>
      <c r="Z27" s="12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</row>
    <row r="28" spans="1:48" s="20" customFormat="1" ht="14.25" x14ac:dyDescent="0.35">
      <c r="A28" s="107" t="s">
        <v>80</v>
      </c>
      <c r="B28" s="21"/>
      <c r="C28" s="21"/>
      <c r="D28" s="69"/>
      <c r="E28" s="69"/>
      <c r="F28" s="69"/>
      <c r="G28" s="69"/>
      <c r="H28" s="24"/>
      <c r="I28" s="12"/>
      <c r="J28" s="63"/>
      <c r="K28" s="12"/>
      <c r="L28" s="17"/>
      <c r="M28" s="37"/>
      <c r="N28" s="17"/>
      <c r="O28" s="65"/>
      <c r="P28" s="17"/>
      <c r="Q28" s="65"/>
      <c r="R28" s="47"/>
      <c r="S28" s="17"/>
      <c r="T28" s="41"/>
      <c r="U28" s="24"/>
      <c r="V28" s="24"/>
      <c r="W28" s="12"/>
      <c r="X28" s="12"/>
      <c r="Y28" s="67"/>
      <c r="Z28" s="12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</row>
    <row r="29" spans="1:48" s="92" customFormat="1" ht="12" x14ac:dyDescent="0.3">
      <c r="A29" s="107" t="s">
        <v>81</v>
      </c>
      <c r="B29" s="82"/>
      <c r="C29" s="82"/>
      <c r="D29" s="83"/>
      <c r="E29" s="83"/>
      <c r="F29" s="83"/>
      <c r="G29" s="83"/>
      <c r="H29" s="84"/>
      <c r="I29" s="85"/>
      <c r="J29" s="86"/>
      <c r="K29" s="85"/>
      <c r="L29" s="87"/>
      <c r="M29" s="88"/>
      <c r="N29" s="87"/>
      <c r="O29" s="89"/>
      <c r="P29" s="87"/>
      <c r="Q29" s="89"/>
      <c r="R29" s="78"/>
      <c r="S29" s="87"/>
      <c r="T29" s="90"/>
      <c r="U29" s="84"/>
      <c r="V29" s="84"/>
      <c r="W29" s="85"/>
      <c r="X29" s="85"/>
      <c r="Y29" s="91"/>
      <c r="Z29" s="85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</row>
    <row r="30" spans="1:48" s="92" customFormat="1" ht="10.15" x14ac:dyDescent="0.3">
      <c r="A30" s="107" t="s">
        <v>63</v>
      </c>
      <c r="B30" s="82"/>
      <c r="C30" s="82"/>
      <c r="D30" s="83"/>
      <c r="E30" s="83"/>
      <c r="F30" s="83"/>
      <c r="G30" s="83"/>
      <c r="H30" s="84"/>
      <c r="I30" s="85"/>
      <c r="J30" s="86"/>
      <c r="K30" s="85"/>
      <c r="L30" s="87"/>
      <c r="M30" s="88"/>
      <c r="N30" s="87"/>
      <c r="O30" s="89"/>
      <c r="P30" s="87"/>
      <c r="Q30" s="89"/>
      <c r="R30" s="78"/>
      <c r="S30" s="87"/>
      <c r="T30" s="90"/>
      <c r="U30" s="84"/>
      <c r="V30" s="84"/>
      <c r="W30" s="85"/>
      <c r="X30" s="85"/>
      <c r="Y30" s="91"/>
      <c r="Z30" s="85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</row>
    <row r="31" spans="1:48" s="20" customFormat="1" ht="12.4" x14ac:dyDescent="0.35">
      <c r="A31" s="108" t="s">
        <v>82</v>
      </c>
      <c r="B31" s="21"/>
      <c r="C31" s="21"/>
      <c r="D31" s="69"/>
      <c r="E31" s="69"/>
      <c r="F31" s="69"/>
      <c r="G31" s="69"/>
      <c r="H31" s="24"/>
      <c r="I31" s="12"/>
      <c r="J31" s="63"/>
      <c r="K31" s="12"/>
      <c r="L31" s="17"/>
      <c r="M31" s="37"/>
      <c r="N31" s="17"/>
      <c r="O31" s="65"/>
      <c r="P31" s="17"/>
      <c r="Q31" s="65"/>
      <c r="R31" s="47"/>
      <c r="S31" s="17"/>
      <c r="T31" s="41"/>
      <c r="U31" s="24"/>
      <c r="V31" s="24"/>
      <c r="W31" s="12"/>
      <c r="X31" s="12"/>
      <c r="Y31" s="67"/>
      <c r="Z31" s="12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</row>
    <row r="32" spans="1:48" s="20" customFormat="1" ht="10.9" x14ac:dyDescent="0.35">
      <c r="A32" s="107" t="s">
        <v>83</v>
      </c>
      <c r="B32" s="21"/>
      <c r="C32" s="21"/>
      <c r="D32" s="69"/>
      <c r="E32" s="69"/>
      <c r="F32" s="69"/>
      <c r="G32" s="69"/>
      <c r="H32" s="24"/>
      <c r="I32" s="12"/>
      <c r="J32" s="63"/>
      <c r="K32" s="12"/>
      <c r="L32" s="17"/>
      <c r="M32" s="70"/>
      <c r="N32" s="47"/>
      <c r="O32" s="49"/>
      <c r="P32" s="47"/>
      <c r="Q32" s="49"/>
      <c r="R32" s="47"/>
      <c r="S32" s="47"/>
      <c r="T32" s="41"/>
      <c r="U32" s="51"/>
      <c r="V32" s="51"/>
      <c r="W32" s="40"/>
      <c r="X32" s="40"/>
      <c r="Y32" s="67"/>
      <c r="Z32" s="40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</row>
    <row r="33" spans="1:48" s="20" customFormat="1" ht="12" x14ac:dyDescent="0.3">
      <c r="A33" s="107" t="s">
        <v>84</v>
      </c>
      <c r="B33" s="21"/>
      <c r="C33" s="21"/>
      <c r="D33" s="69"/>
      <c r="E33" s="69"/>
      <c r="F33" s="69"/>
      <c r="G33" s="69"/>
      <c r="H33" s="24"/>
      <c r="I33" s="12"/>
      <c r="J33" s="63"/>
      <c r="K33" s="12"/>
      <c r="L33" s="17"/>
      <c r="M33" s="70"/>
      <c r="N33" s="47"/>
      <c r="O33" s="49"/>
      <c r="P33" s="47"/>
      <c r="Q33" s="49"/>
      <c r="R33" s="47"/>
      <c r="S33" s="47"/>
      <c r="T33" s="41"/>
      <c r="U33" s="51"/>
      <c r="V33" s="51"/>
      <c r="W33" s="40"/>
      <c r="X33" s="40"/>
      <c r="Y33" s="67"/>
      <c r="Z33" s="40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</row>
    <row r="34" spans="1:48" s="20" customFormat="1" ht="10.15" x14ac:dyDescent="0.3">
      <c r="D34" s="69"/>
      <c r="E34" s="69"/>
      <c r="F34" s="69"/>
      <c r="G34" s="69"/>
      <c r="H34" s="24"/>
      <c r="I34" s="12"/>
      <c r="J34" s="63"/>
      <c r="K34" s="12"/>
      <c r="L34" s="17"/>
      <c r="M34" s="70"/>
      <c r="N34" s="47"/>
      <c r="O34" s="49"/>
      <c r="P34" s="47"/>
      <c r="Q34" s="49"/>
      <c r="R34" s="47"/>
      <c r="S34" s="47"/>
      <c r="T34" s="41"/>
      <c r="U34" s="51"/>
      <c r="V34" s="51"/>
      <c r="W34" s="40"/>
      <c r="X34" s="40"/>
      <c r="Y34" s="67"/>
      <c r="Z34" s="40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</row>
    <row r="35" spans="1:48" s="20" customFormat="1" ht="10.15" x14ac:dyDescent="0.3">
      <c r="A35" s="61"/>
      <c r="B35" s="61"/>
      <c r="C35" s="61"/>
      <c r="D35" s="62"/>
      <c r="E35" s="62"/>
      <c r="F35" s="62"/>
      <c r="G35" s="62"/>
      <c r="H35" s="24"/>
      <c r="I35" s="12"/>
      <c r="J35" s="63"/>
      <c r="K35" s="12"/>
      <c r="L35" s="64"/>
      <c r="M35" s="37"/>
      <c r="N35" s="17"/>
      <c r="O35" s="65"/>
      <c r="P35" s="17"/>
      <c r="Q35" s="65"/>
      <c r="R35" s="47"/>
      <c r="S35" s="17"/>
      <c r="T35" s="66"/>
      <c r="U35" s="24"/>
      <c r="V35" s="24"/>
      <c r="W35" s="12"/>
      <c r="X35" s="12"/>
      <c r="Y35" s="67"/>
      <c r="Z35" s="12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</row>
    <row r="36" spans="1:48" s="20" customFormat="1" ht="10.15" x14ac:dyDescent="0.3">
      <c r="A36" s="68"/>
      <c r="B36" s="68"/>
      <c r="C36" s="68"/>
      <c r="D36" s="69"/>
      <c r="E36" s="69"/>
      <c r="F36" s="69"/>
      <c r="G36" s="69"/>
      <c r="H36" s="24"/>
      <c r="I36" s="12"/>
      <c r="J36" s="63"/>
      <c r="K36" s="12"/>
      <c r="L36" s="17"/>
      <c r="M36" s="37"/>
      <c r="N36" s="17"/>
      <c r="O36" s="65"/>
      <c r="P36" s="17"/>
      <c r="Q36" s="65"/>
      <c r="R36" s="47"/>
      <c r="S36" s="17"/>
      <c r="T36" s="41"/>
      <c r="U36" s="24"/>
      <c r="V36" s="24"/>
      <c r="W36" s="12"/>
      <c r="X36" s="12"/>
      <c r="Y36" s="67"/>
      <c r="Z36" s="12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</row>
    <row r="37" spans="1:48" s="52" customFormat="1" ht="9.4" x14ac:dyDescent="0.3">
      <c r="J37" s="71"/>
      <c r="L37" s="72"/>
      <c r="M37" s="70"/>
      <c r="N37" s="72"/>
      <c r="O37" s="73"/>
      <c r="P37" s="72"/>
      <c r="Q37" s="73"/>
      <c r="R37" s="72"/>
      <c r="S37" s="47"/>
      <c r="U37" s="74"/>
      <c r="V37" s="74"/>
    </row>
    <row r="38" spans="1:48" s="52" customFormat="1" ht="9.4" x14ac:dyDescent="0.3">
      <c r="J38" s="71"/>
      <c r="L38" s="72"/>
      <c r="M38" s="70"/>
      <c r="N38" s="72"/>
      <c r="O38" s="73"/>
      <c r="P38" s="72"/>
      <c r="Q38" s="73"/>
      <c r="R38" s="72"/>
      <c r="S38" s="47"/>
      <c r="U38" s="74"/>
      <c r="V38" s="74"/>
    </row>
    <row r="39" spans="1:48" s="52" customFormat="1" ht="9.4" x14ac:dyDescent="0.3">
      <c r="N39" s="72"/>
      <c r="P39" s="72"/>
      <c r="R39" s="72"/>
      <c r="S39" s="72"/>
    </row>
    <row r="40" spans="1:48" s="52" customFormat="1" ht="9.4" x14ac:dyDescent="0.3">
      <c r="N40" s="72"/>
      <c r="P40" s="72"/>
      <c r="R40" s="72"/>
      <c r="S40" s="72"/>
    </row>
    <row r="41" spans="1:48" s="52" customFormat="1" ht="9.4" x14ac:dyDescent="0.3">
      <c r="N41" s="72"/>
      <c r="P41" s="72"/>
      <c r="R41" s="72"/>
      <c r="S41" s="72"/>
    </row>
    <row r="42" spans="1:48" s="52" customFormat="1" ht="9.4" x14ac:dyDescent="0.3">
      <c r="N42" s="72"/>
      <c r="P42" s="72"/>
      <c r="R42" s="72"/>
      <c r="S42" s="72"/>
    </row>
    <row r="43" spans="1:48" s="52" customFormat="1" ht="9.4" x14ac:dyDescent="0.3">
      <c r="N43" s="72"/>
      <c r="P43" s="72"/>
      <c r="R43" s="72"/>
      <c r="S43" s="72"/>
    </row>
    <row r="44" spans="1:48" s="52" customFormat="1" ht="9.4" x14ac:dyDescent="0.3">
      <c r="N44" s="72"/>
      <c r="P44" s="72"/>
      <c r="R44" s="72"/>
      <c r="S44" s="72"/>
    </row>
    <row r="45" spans="1:48" s="52" customFormat="1" ht="9.4" x14ac:dyDescent="0.3">
      <c r="N45" s="72"/>
      <c r="P45" s="72"/>
      <c r="R45" s="72"/>
      <c r="S45" s="72"/>
    </row>
    <row r="46" spans="1:48" s="52" customFormat="1" ht="9.4" x14ac:dyDescent="0.3">
      <c r="N46" s="72"/>
      <c r="P46" s="72"/>
      <c r="R46" s="72"/>
      <c r="S46" s="72"/>
    </row>
    <row r="47" spans="1:48" s="52" customFormat="1" ht="9.4" x14ac:dyDescent="0.3">
      <c r="N47" s="72"/>
      <c r="P47" s="72"/>
      <c r="R47" s="72"/>
      <c r="S47" s="72"/>
    </row>
    <row r="48" spans="1:48" s="52" customFormat="1" ht="9.4" x14ac:dyDescent="0.3">
      <c r="J48" s="71"/>
      <c r="L48" s="72"/>
      <c r="M48" s="70"/>
      <c r="N48" s="72"/>
      <c r="O48" s="73"/>
      <c r="P48" s="72"/>
      <c r="Q48" s="73"/>
      <c r="R48" s="72"/>
      <c r="S48" s="47"/>
      <c r="U48" s="74"/>
      <c r="V48" s="74"/>
    </row>
    <row r="49" spans="10:22" s="52" customFormat="1" ht="9.4" x14ac:dyDescent="0.3">
      <c r="J49" s="71"/>
      <c r="L49" s="72"/>
      <c r="M49" s="70"/>
      <c r="N49" s="72"/>
      <c r="O49" s="73"/>
      <c r="P49" s="72"/>
      <c r="Q49" s="73"/>
      <c r="R49" s="72"/>
      <c r="S49" s="47"/>
      <c r="U49" s="74"/>
      <c r="V49" s="74"/>
    </row>
    <row r="50" spans="10:22" s="52" customFormat="1" ht="9.4" x14ac:dyDescent="0.3">
      <c r="J50" s="71"/>
      <c r="L50" s="72"/>
      <c r="M50" s="70"/>
      <c r="N50" s="72"/>
      <c r="O50" s="73"/>
      <c r="P50" s="72"/>
      <c r="Q50" s="73"/>
      <c r="R50" s="72"/>
      <c r="S50" s="47"/>
      <c r="U50" s="74"/>
      <c r="V50" s="74"/>
    </row>
    <row r="51" spans="10:22" s="52" customFormat="1" ht="9.4" x14ac:dyDescent="0.3">
      <c r="J51" s="71"/>
      <c r="L51" s="72"/>
      <c r="M51" s="70"/>
      <c r="N51" s="72"/>
      <c r="O51" s="73"/>
      <c r="P51" s="72"/>
      <c r="Q51" s="73"/>
      <c r="R51" s="72"/>
      <c r="S51" s="47"/>
      <c r="U51" s="74"/>
      <c r="V51" s="74"/>
    </row>
    <row r="52" spans="10:22" s="52" customFormat="1" ht="9.4" x14ac:dyDescent="0.3">
      <c r="J52" s="71"/>
      <c r="L52" s="72"/>
      <c r="M52" s="70"/>
      <c r="N52" s="72"/>
      <c r="O52" s="73"/>
      <c r="P52" s="72"/>
      <c r="Q52" s="73"/>
      <c r="R52" s="72"/>
      <c r="S52" s="47"/>
      <c r="U52" s="74"/>
      <c r="V52" s="74"/>
    </row>
    <row r="53" spans="10:22" s="52" customFormat="1" ht="9.4" x14ac:dyDescent="0.3">
      <c r="J53" s="71"/>
      <c r="L53" s="72"/>
      <c r="M53" s="70"/>
      <c r="N53" s="72"/>
      <c r="O53" s="73"/>
      <c r="P53" s="72"/>
      <c r="Q53" s="73"/>
      <c r="R53" s="72"/>
      <c r="S53" s="47"/>
      <c r="U53" s="74"/>
      <c r="V53" s="74"/>
    </row>
    <row r="54" spans="10:22" s="52" customFormat="1" ht="9.4" x14ac:dyDescent="0.3">
      <c r="J54" s="71"/>
      <c r="L54" s="72"/>
      <c r="M54" s="70"/>
      <c r="N54" s="72"/>
      <c r="O54" s="73"/>
      <c r="P54" s="72"/>
      <c r="Q54" s="73"/>
      <c r="R54" s="72"/>
      <c r="S54" s="47"/>
      <c r="U54" s="74"/>
      <c r="V54" s="74"/>
    </row>
    <row r="55" spans="10:22" s="52" customFormat="1" ht="9.4" x14ac:dyDescent="0.3">
      <c r="J55" s="71"/>
      <c r="L55" s="72"/>
      <c r="M55" s="70"/>
      <c r="N55" s="72"/>
      <c r="O55" s="73"/>
      <c r="P55" s="72"/>
      <c r="Q55" s="73"/>
      <c r="R55" s="72"/>
      <c r="S55" s="47"/>
      <c r="U55" s="74"/>
      <c r="V55" s="74"/>
    </row>
    <row r="56" spans="10:22" s="52" customFormat="1" ht="9.4" x14ac:dyDescent="0.3">
      <c r="J56" s="71"/>
      <c r="L56" s="72"/>
      <c r="M56" s="70"/>
      <c r="N56" s="72"/>
      <c r="O56" s="73"/>
      <c r="P56" s="72"/>
      <c r="Q56" s="73"/>
      <c r="R56" s="72"/>
      <c r="S56" s="47"/>
      <c r="U56" s="74"/>
      <c r="V56" s="74"/>
    </row>
    <row r="57" spans="10:22" s="52" customFormat="1" ht="12.75" x14ac:dyDescent="0.35">
      <c r="J57" s="71"/>
      <c r="L57" s="72"/>
      <c r="M57" s="70"/>
      <c r="N57" s="72"/>
      <c r="O57" s="73"/>
      <c r="P57" s="72"/>
      <c r="Q57" s="73"/>
      <c r="R57" s="72"/>
      <c r="S57" s="75"/>
      <c r="U57" s="74"/>
      <c r="V57" s="74"/>
    </row>
    <row r="58" spans="10:22" s="52" customFormat="1" ht="12.75" x14ac:dyDescent="0.35">
      <c r="J58" s="71"/>
      <c r="L58" s="72"/>
      <c r="M58" s="70"/>
      <c r="N58" s="72"/>
      <c r="O58" s="73"/>
      <c r="P58" s="72"/>
      <c r="Q58" s="73"/>
      <c r="R58" s="72"/>
      <c r="S58" s="75"/>
      <c r="U58" s="74"/>
      <c r="V58" s="74"/>
    </row>
    <row r="59" spans="10:22" s="52" customFormat="1" ht="12.75" x14ac:dyDescent="0.35">
      <c r="J59" s="71"/>
      <c r="L59" s="72"/>
      <c r="M59" s="70"/>
      <c r="N59" s="72"/>
      <c r="O59" s="73"/>
      <c r="P59" s="72"/>
      <c r="Q59" s="73"/>
      <c r="R59" s="72"/>
      <c r="S59" s="75"/>
      <c r="U59" s="74"/>
      <c r="V59" s="74"/>
    </row>
    <row r="60" spans="10:22" s="52" customFormat="1" ht="9.4" x14ac:dyDescent="0.3">
      <c r="J60" s="71"/>
      <c r="L60" s="72"/>
      <c r="M60" s="70"/>
      <c r="N60" s="72"/>
      <c r="O60" s="73"/>
      <c r="P60" s="72"/>
      <c r="Q60" s="73"/>
      <c r="R60" s="72"/>
      <c r="S60" s="47"/>
      <c r="U60" s="74"/>
      <c r="V60" s="74"/>
    </row>
    <row r="61" spans="10:22" s="52" customFormat="1" ht="9.4" x14ac:dyDescent="0.3">
      <c r="J61" s="71"/>
      <c r="L61" s="72"/>
      <c r="M61" s="70"/>
      <c r="N61" s="72"/>
      <c r="O61" s="73"/>
      <c r="P61" s="72"/>
      <c r="Q61" s="73"/>
      <c r="R61" s="72"/>
      <c r="S61" s="47"/>
      <c r="U61" s="74"/>
      <c r="V61" s="74"/>
    </row>
    <row r="62" spans="10:22" s="52" customFormat="1" ht="9.4" x14ac:dyDescent="0.3">
      <c r="J62" s="71"/>
      <c r="L62" s="72"/>
      <c r="M62" s="70"/>
      <c r="N62" s="72"/>
      <c r="O62" s="73"/>
      <c r="P62" s="72"/>
      <c r="Q62" s="73"/>
      <c r="R62" s="72"/>
      <c r="S62" s="47"/>
      <c r="U62" s="74"/>
      <c r="V62" s="74"/>
    </row>
    <row r="63" spans="10:22" x14ac:dyDescent="0.4">
      <c r="S63" s="47"/>
    </row>
    <row r="64" spans="10:22" x14ac:dyDescent="0.4">
      <c r="S64" s="47"/>
    </row>
    <row r="65" spans="10:22" x14ac:dyDescent="0.4">
      <c r="S65" s="47"/>
    </row>
    <row r="66" spans="10:22" s="52" customFormat="1" ht="9.4" x14ac:dyDescent="0.3">
      <c r="J66" s="71"/>
      <c r="L66" s="72"/>
      <c r="M66" s="70"/>
      <c r="N66" s="72"/>
      <c r="O66" s="73"/>
      <c r="P66" s="72"/>
      <c r="Q66" s="73"/>
      <c r="R66" s="72"/>
      <c r="S66" s="47"/>
      <c r="U66" s="74"/>
      <c r="V66" s="74"/>
    </row>
    <row r="67" spans="10:22" s="52" customFormat="1" ht="9.4" x14ac:dyDescent="0.3">
      <c r="J67" s="71"/>
      <c r="L67" s="72"/>
      <c r="M67" s="70"/>
      <c r="N67" s="72"/>
      <c r="O67" s="73"/>
      <c r="P67" s="72"/>
      <c r="Q67" s="73"/>
      <c r="R67" s="72"/>
      <c r="S67" s="47"/>
      <c r="U67" s="74"/>
      <c r="V67" s="74"/>
    </row>
    <row r="68" spans="10:22" s="52" customFormat="1" ht="9.4" x14ac:dyDescent="0.3">
      <c r="J68" s="71"/>
      <c r="L68" s="72"/>
      <c r="M68" s="70"/>
      <c r="N68" s="72"/>
      <c r="O68" s="73"/>
      <c r="P68" s="72"/>
      <c r="Q68" s="73"/>
      <c r="R68" s="72"/>
      <c r="S68" s="47"/>
      <c r="U68" s="74"/>
      <c r="V68" s="74"/>
    </row>
    <row r="69" spans="10:22" s="52" customFormat="1" ht="9.4" x14ac:dyDescent="0.3">
      <c r="J69" s="71"/>
      <c r="L69" s="72"/>
      <c r="M69" s="70"/>
      <c r="N69" s="72"/>
      <c r="O69" s="73"/>
      <c r="P69" s="72"/>
      <c r="Q69" s="73"/>
      <c r="R69" s="72"/>
      <c r="S69" s="47"/>
      <c r="U69" s="74"/>
      <c r="V69" s="74"/>
    </row>
    <row r="70" spans="10:22" s="52" customFormat="1" ht="9.4" x14ac:dyDescent="0.3">
      <c r="J70" s="71"/>
      <c r="L70" s="72"/>
      <c r="M70" s="70"/>
      <c r="N70" s="72"/>
      <c r="O70" s="73"/>
      <c r="P70" s="72"/>
      <c r="Q70" s="73"/>
      <c r="R70" s="72"/>
      <c r="S70" s="47"/>
      <c r="U70" s="74"/>
      <c r="V70" s="74"/>
    </row>
    <row r="71" spans="10:22" s="52" customFormat="1" ht="9.4" x14ac:dyDescent="0.3">
      <c r="J71" s="71"/>
      <c r="L71" s="72"/>
      <c r="M71" s="70"/>
      <c r="N71" s="72"/>
      <c r="O71" s="73"/>
      <c r="P71" s="72"/>
      <c r="Q71" s="73"/>
      <c r="R71" s="72"/>
      <c r="S71" s="47"/>
      <c r="U71" s="74"/>
      <c r="V71" s="74"/>
    </row>
    <row r="72" spans="10:22" s="52" customFormat="1" ht="9.4" x14ac:dyDescent="0.3">
      <c r="J72" s="71"/>
      <c r="L72" s="72"/>
      <c r="M72" s="70"/>
      <c r="N72" s="72"/>
      <c r="O72" s="73"/>
      <c r="P72" s="72"/>
      <c r="Q72" s="73"/>
      <c r="R72" s="72"/>
      <c r="S72" s="47"/>
      <c r="U72" s="74"/>
      <c r="V72" s="74"/>
    </row>
    <row r="73" spans="10:22" s="52" customFormat="1" ht="9.4" x14ac:dyDescent="0.3">
      <c r="J73" s="71"/>
      <c r="L73" s="72"/>
      <c r="M73" s="70"/>
      <c r="N73" s="72"/>
      <c r="O73" s="73"/>
      <c r="P73" s="72"/>
      <c r="Q73" s="73"/>
      <c r="R73" s="72"/>
      <c r="S73" s="47"/>
      <c r="U73" s="74"/>
      <c r="V73" s="74"/>
    </row>
    <row r="74" spans="10:22" s="52" customFormat="1" ht="9.4" x14ac:dyDescent="0.3">
      <c r="J74" s="71"/>
      <c r="L74" s="72"/>
      <c r="M74" s="70"/>
      <c r="N74" s="72"/>
      <c r="O74" s="73"/>
      <c r="P74" s="72"/>
      <c r="Q74" s="73"/>
      <c r="R74" s="72"/>
      <c r="S74" s="47"/>
      <c r="U74" s="74"/>
      <c r="V74" s="74"/>
    </row>
    <row r="75" spans="10:22" s="52" customFormat="1" ht="9.4" x14ac:dyDescent="0.3">
      <c r="J75" s="71"/>
      <c r="L75" s="72"/>
      <c r="M75" s="70"/>
      <c r="N75" s="72"/>
      <c r="O75" s="73"/>
      <c r="P75" s="72"/>
      <c r="Q75" s="73"/>
      <c r="R75" s="72"/>
      <c r="S75" s="47"/>
      <c r="U75" s="74"/>
      <c r="V75" s="74"/>
    </row>
    <row r="76" spans="10:22" s="52" customFormat="1" ht="9.4" x14ac:dyDescent="0.3">
      <c r="J76" s="71"/>
      <c r="L76" s="72"/>
      <c r="M76" s="70"/>
      <c r="N76" s="72"/>
      <c r="O76" s="73"/>
      <c r="P76" s="72"/>
      <c r="Q76" s="73"/>
      <c r="R76" s="72"/>
      <c r="S76" s="47"/>
      <c r="U76" s="74"/>
      <c r="V76" s="74"/>
    </row>
    <row r="77" spans="10:22" s="52" customFormat="1" ht="9.4" x14ac:dyDescent="0.3">
      <c r="J77" s="71"/>
      <c r="L77" s="72"/>
      <c r="M77" s="70"/>
      <c r="N77" s="72"/>
      <c r="O77" s="73"/>
      <c r="P77" s="72"/>
      <c r="Q77" s="73"/>
      <c r="R77" s="72"/>
      <c r="S77" s="47"/>
      <c r="U77" s="74"/>
      <c r="V77" s="74"/>
    </row>
    <row r="78" spans="10:22" s="52" customFormat="1" ht="9.4" x14ac:dyDescent="0.3">
      <c r="J78" s="71"/>
      <c r="L78" s="72"/>
      <c r="M78" s="70"/>
      <c r="N78" s="72"/>
      <c r="O78" s="73"/>
      <c r="P78" s="72"/>
      <c r="Q78" s="73"/>
      <c r="R78" s="72"/>
      <c r="S78" s="47"/>
      <c r="U78" s="74"/>
      <c r="V78" s="74"/>
    </row>
    <row r="79" spans="10:22" s="52" customFormat="1" ht="9.4" x14ac:dyDescent="0.3">
      <c r="J79" s="71"/>
      <c r="L79" s="72"/>
      <c r="M79" s="70"/>
      <c r="N79" s="72"/>
      <c r="O79" s="73"/>
      <c r="P79" s="72"/>
      <c r="Q79" s="73"/>
      <c r="R79" s="72"/>
      <c r="S79" s="47"/>
      <c r="U79" s="74"/>
      <c r="V79" s="74"/>
    </row>
    <row r="80" spans="10:22" s="52" customFormat="1" ht="9.4" x14ac:dyDescent="0.3">
      <c r="J80" s="71"/>
      <c r="L80" s="72"/>
      <c r="M80" s="70"/>
      <c r="N80" s="72"/>
      <c r="O80" s="73"/>
      <c r="P80" s="72"/>
      <c r="Q80" s="73"/>
      <c r="R80" s="72"/>
      <c r="S80" s="47"/>
      <c r="U80" s="74"/>
      <c r="V80" s="74"/>
    </row>
    <row r="81" spans="10:24" s="52" customFormat="1" ht="9.4" x14ac:dyDescent="0.3">
      <c r="J81" s="71"/>
      <c r="L81" s="72"/>
      <c r="M81" s="70"/>
      <c r="N81" s="72"/>
      <c r="O81" s="73"/>
      <c r="P81" s="72"/>
      <c r="Q81" s="73"/>
      <c r="R81" s="72"/>
      <c r="S81" s="47"/>
      <c r="U81" s="74"/>
      <c r="V81" s="74"/>
    </row>
    <row r="82" spans="10:24" s="52" customFormat="1" ht="9.4" x14ac:dyDescent="0.3">
      <c r="J82" s="71"/>
      <c r="L82" s="72"/>
      <c r="M82" s="70"/>
      <c r="N82" s="72"/>
      <c r="O82" s="73"/>
      <c r="P82" s="72"/>
      <c r="Q82" s="73"/>
      <c r="R82" s="72"/>
      <c r="S82" s="72"/>
      <c r="U82" s="74"/>
      <c r="V82" s="74"/>
    </row>
    <row r="83" spans="10:24" s="52" customFormat="1" ht="9.4" x14ac:dyDescent="0.3">
      <c r="J83" s="71"/>
      <c r="L83" s="72"/>
      <c r="M83" s="70"/>
      <c r="N83" s="72"/>
      <c r="O83" s="73"/>
      <c r="P83" s="72"/>
      <c r="Q83" s="73"/>
      <c r="R83" s="72"/>
      <c r="S83" s="72"/>
      <c r="U83" s="74"/>
      <c r="V83" s="74"/>
    </row>
    <row r="84" spans="10:24" s="52" customFormat="1" ht="9.4" x14ac:dyDescent="0.3">
      <c r="J84" s="71"/>
      <c r="L84" s="72"/>
      <c r="M84" s="70"/>
      <c r="N84" s="72"/>
      <c r="O84" s="73"/>
      <c r="P84" s="72"/>
      <c r="Q84" s="73"/>
      <c r="R84" s="72"/>
      <c r="S84" s="72"/>
      <c r="U84" s="74"/>
      <c r="V84" s="74"/>
    </row>
    <row r="85" spans="10:24" s="52" customFormat="1" ht="9.4" x14ac:dyDescent="0.3">
      <c r="J85" s="71"/>
      <c r="L85" s="72"/>
      <c r="M85" s="70"/>
      <c r="N85" s="72"/>
      <c r="O85" s="73"/>
      <c r="P85" s="72"/>
      <c r="Q85" s="73"/>
      <c r="R85" s="72"/>
      <c r="S85" s="72"/>
      <c r="U85" s="74"/>
      <c r="V85" s="74"/>
    </row>
    <row r="86" spans="10:24" s="52" customFormat="1" ht="9.4" x14ac:dyDescent="0.3">
      <c r="J86" s="71"/>
      <c r="L86" s="72"/>
      <c r="M86" s="70"/>
      <c r="N86" s="72"/>
      <c r="O86" s="73"/>
      <c r="P86" s="72"/>
      <c r="Q86" s="73"/>
      <c r="R86" s="72"/>
      <c r="S86" s="72"/>
      <c r="U86" s="74"/>
      <c r="V86" s="74"/>
    </row>
    <row r="87" spans="10:24" s="52" customFormat="1" ht="9.4" x14ac:dyDescent="0.3">
      <c r="J87" s="71"/>
      <c r="L87" s="72"/>
      <c r="M87" s="70"/>
      <c r="N87" s="72"/>
      <c r="O87" s="73"/>
      <c r="P87" s="72"/>
      <c r="Q87" s="73"/>
      <c r="R87" s="72"/>
      <c r="S87" s="72"/>
      <c r="U87" s="74"/>
      <c r="V87" s="74"/>
    </row>
    <row r="88" spans="10:24" s="52" customFormat="1" ht="9.4" x14ac:dyDescent="0.3">
      <c r="J88" s="71"/>
      <c r="L88" s="72"/>
      <c r="M88" s="70"/>
      <c r="N88" s="72"/>
      <c r="O88" s="73"/>
      <c r="P88" s="72"/>
      <c r="Q88" s="73"/>
      <c r="R88" s="72"/>
      <c r="S88" s="72"/>
      <c r="U88" s="74"/>
      <c r="V88" s="74"/>
    </row>
    <row r="89" spans="10:24" s="52" customFormat="1" ht="9.4" x14ac:dyDescent="0.3">
      <c r="J89" s="71"/>
      <c r="L89" s="72"/>
      <c r="M89" s="70"/>
      <c r="N89" s="72"/>
      <c r="O89" s="73"/>
      <c r="P89" s="72"/>
      <c r="Q89" s="73"/>
      <c r="R89" s="72"/>
      <c r="S89" s="72"/>
      <c r="U89" s="74"/>
      <c r="V89" s="51"/>
    </row>
    <row r="90" spans="10:24" s="52" customFormat="1" ht="9.4" x14ac:dyDescent="0.3">
      <c r="J90" s="71"/>
      <c r="L90" s="72"/>
      <c r="M90" s="70"/>
      <c r="N90" s="72"/>
      <c r="O90" s="73"/>
      <c r="P90" s="72"/>
      <c r="Q90" s="73"/>
      <c r="R90" s="72"/>
      <c r="S90" s="72"/>
      <c r="U90" s="74"/>
      <c r="V90" s="51"/>
    </row>
    <row r="91" spans="10:24" s="52" customFormat="1" ht="9.4" x14ac:dyDescent="0.3">
      <c r="J91" s="71"/>
      <c r="L91" s="72"/>
      <c r="M91" s="70"/>
      <c r="N91" s="72"/>
      <c r="O91" s="73"/>
      <c r="P91" s="72"/>
      <c r="Q91" s="73"/>
      <c r="R91" s="72"/>
      <c r="S91" s="72"/>
      <c r="U91" s="74"/>
      <c r="V91" s="51"/>
    </row>
    <row r="92" spans="10:24" s="52" customFormat="1" ht="9.4" x14ac:dyDescent="0.3">
      <c r="J92" s="71"/>
      <c r="L92" s="72"/>
      <c r="M92" s="70"/>
      <c r="N92" s="72"/>
      <c r="O92" s="73"/>
      <c r="P92" s="72"/>
      <c r="Q92" s="73"/>
      <c r="R92" s="72"/>
      <c r="S92" s="72"/>
      <c r="U92" s="74"/>
      <c r="V92" s="51"/>
    </row>
    <row r="93" spans="10:24" s="52" customFormat="1" ht="9.4" x14ac:dyDescent="0.3">
      <c r="J93" s="71"/>
      <c r="L93" s="72"/>
      <c r="M93" s="70"/>
      <c r="N93" s="72"/>
      <c r="O93" s="73"/>
      <c r="P93" s="72"/>
      <c r="Q93" s="73"/>
      <c r="R93" s="72"/>
      <c r="S93" s="72"/>
      <c r="U93" s="74"/>
      <c r="V93" s="51"/>
    </row>
    <row r="94" spans="10:24" s="52" customFormat="1" ht="9.4" x14ac:dyDescent="0.3">
      <c r="J94" s="71"/>
      <c r="L94" s="72"/>
      <c r="M94" s="70"/>
      <c r="N94" s="72"/>
      <c r="O94" s="73"/>
      <c r="P94" s="72"/>
      <c r="Q94" s="73"/>
      <c r="R94" s="72"/>
      <c r="S94" s="72"/>
      <c r="U94" s="74"/>
      <c r="V94" s="51"/>
    </row>
    <row r="95" spans="10:24" s="52" customFormat="1" ht="9.4" x14ac:dyDescent="0.3">
      <c r="J95" s="71"/>
      <c r="L95" s="72"/>
      <c r="M95" s="70"/>
      <c r="N95" s="72"/>
      <c r="O95" s="73"/>
      <c r="P95" s="72"/>
      <c r="Q95" s="73"/>
      <c r="R95" s="72"/>
      <c r="S95" s="72"/>
      <c r="U95" s="74"/>
      <c r="V95" s="51"/>
    </row>
    <row r="96" spans="10:24" s="52" customFormat="1" ht="9.4" x14ac:dyDescent="0.3">
      <c r="J96" s="71"/>
      <c r="L96" s="72"/>
      <c r="M96" s="70"/>
      <c r="N96" s="72"/>
      <c r="O96" s="73"/>
      <c r="P96" s="72"/>
      <c r="Q96" s="73"/>
      <c r="R96" s="72"/>
      <c r="S96" s="72"/>
      <c r="U96" s="51"/>
      <c r="V96" s="51"/>
      <c r="X96" s="51"/>
    </row>
    <row r="97" spans="4:26" s="52" customFormat="1" ht="9.4" x14ac:dyDescent="0.3">
      <c r="J97" s="71"/>
      <c r="L97" s="72"/>
      <c r="M97" s="70"/>
      <c r="N97" s="72"/>
      <c r="O97" s="73"/>
      <c r="P97" s="72"/>
      <c r="Q97" s="73"/>
      <c r="R97" s="72"/>
      <c r="S97" s="72"/>
      <c r="U97" s="51"/>
      <c r="V97" s="51"/>
      <c r="X97" s="51"/>
    </row>
    <row r="98" spans="4:26" s="52" customFormat="1" ht="9.4" x14ac:dyDescent="0.3">
      <c r="J98" s="71"/>
      <c r="L98" s="72"/>
      <c r="M98" s="70"/>
      <c r="N98" s="72"/>
      <c r="O98" s="73"/>
      <c r="P98" s="72"/>
      <c r="Q98" s="73"/>
      <c r="R98" s="72"/>
      <c r="S98" s="72"/>
      <c r="U98" s="51"/>
      <c r="V98" s="51"/>
      <c r="X98" s="51"/>
    </row>
    <row r="99" spans="4:26" s="52" customFormat="1" ht="9.4" x14ac:dyDescent="0.3">
      <c r="J99" s="71"/>
      <c r="L99" s="72"/>
      <c r="M99" s="70"/>
      <c r="N99" s="72"/>
      <c r="O99" s="73"/>
      <c r="P99" s="72"/>
      <c r="Q99" s="73"/>
      <c r="R99" s="72"/>
      <c r="S99" s="72"/>
      <c r="U99" s="51"/>
      <c r="V99" s="51"/>
      <c r="X99" s="51"/>
    </row>
    <row r="100" spans="4:26" s="52" customFormat="1" ht="9.4" x14ac:dyDescent="0.3">
      <c r="J100" s="71"/>
      <c r="L100" s="72"/>
      <c r="M100" s="70"/>
      <c r="N100" s="72"/>
      <c r="O100" s="73"/>
      <c r="P100" s="72"/>
      <c r="Q100" s="73"/>
      <c r="R100" s="72"/>
      <c r="S100" s="72"/>
      <c r="U100" s="51"/>
      <c r="V100" s="51"/>
      <c r="X100" s="51"/>
    </row>
    <row r="101" spans="4:26" s="52" customFormat="1" ht="9.4" x14ac:dyDescent="0.3">
      <c r="J101" s="71"/>
      <c r="L101" s="72"/>
      <c r="M101" s="70"/>
      <c r="N101" s="72"/>
      <c r="O101" s="73"/>
      <c r="P101" s="72"/>
      <c r="Q101" s="73"/>
      <c r="R101" s="72"/>
      <c r="S101" s="72"/>
      <c r="U101" s="51"/>
      <c r="V101" s="51"/>
      <c r="X101" s="51"/>
    </row>
    <row r="102" spans="4:26" s="52" customFormat="1" ht="9.4" x14ac:dyDescent="0.3">
      <c r="J102" s="71"/>
      <c r="L102" s="72"/>
      <c r="M102" s="70"/>
      <c r="N102" s="72"/>
      <c r="O102" s="73"/>
      <c r="P102" s="72"/>
      <c r="Q102" s="73"/>
      <c r="R102" s="72"/>
      <c r="S102" s="72"/>
      <c r="U102" s="51"/>
      <c r="V102" s="51"/>
      <c r="X102" s="51"/>
    </row>
    <row r="103" spans="4:26" s="52" customFormat="1" ht="9.4" x14ac:dyDescent="0.3">
      <c r="J103" s="71"/>
      <c r="L103" s="72"/>
      <c r="M103" s="70"/>
      <c r="N103" s="72"/>
      <c r="O103" s="73"/>
      <c r="P103" s="72"/>
      <c r="Q103" s="73"/>
      <c r="R103" s="72"/>
      <c r="S103" s="72"/>
      <c r="U103" s="51"/>
      <c r="V103" s="51"/>
      <c r="X103" s="40"/>
    </row>
    <row r="104" spans="4:26" s="52" customFormat="1" ht="9.4" x14ac:dyDescent="0.3">
      <c r="J104" s="71"/>
      <c r="L104" s="72"/>
      <c r="M104" s="70"/>
      <c r="N104" s="72"/>
      <c r="O104" s="73"/>
      <c r="P104" s="72"/>
      <c r="Q104" s="73"/>
      <c r="R104" s="72"/>
      <c r="S104" s="72"/>
      <c r="U104" s="51"/>
      <c r="V104" s="51"/>
      <c r="X104" s="40"/>
    </row>
    <row r="105" spans="4:26" s="52" customFormat="1" ht="9.4" x14ac:dyDescent="0.3">
      <c r="J105" s="71"/>
      <c r="L105" s="72"/>
      <c r="M105" s="70"/>
      <c r="N105" s="72"/>
      <c r="O105" s="73"/>
      <c r="P105" s="72"/>
      <c r="Q105" s="73"/>
      <c r="R105" s="72"/>
      <c r="S105" s="72"/>
      <c r="U105" s="51"/>
      <c r="V105" s="51"/>
      <c r="X105" s="40"/>
    </row>
    <row r="106" spans="4:26" s="52" customFormat="1" ht="9.4" x14ac:dyDescent="0.3">
      <c r="J106" s="71"/>
      <c r="L106" s="72"/>
      <c r="M106" s="70"/>
      <c r="N106" s="72"/>
      <c r="O106" s="73"/>
      <c r="P106" s="72"/>
      <c r="Q106" s="73"/>
      <c r="R106" s="72"/>
      <c r="S106" s="72"/>
      <c r="U106" s="51"/>
      <c r="V106" s="51"/>
      <c r="X106" s="40"/>
    </row>
    <row r="107" spans="4:26" s="52" customFormat="1" ht="9.4" x14ac:dyDescent="0.3">
      <c r="J107" s="71"/>
      <c r="L107" s="72"/>
      <c r="M107" s="70"/>
      <c r="N107" s="72"/>
      <c r="O107" s="73"/>
      <c r="P107" s="72"/>
      <c r="Q107" s="73"/>
      <c r="R107" s="72"/>
      <c r="S107" s="72"/>
      <c r="U107" s="51"/>
      <c r="V107" s="51"/>
      <c r="X107" s="40"/>
    </row>
    <row r="108" spans="4:26" s="52" customFormat="1" ht="9.4" x14ac:dyDescent="0.3">
      <c r="J108" s="71"/>
      <c r="L108" s="72"/>
      <c r="M108" s="70"/>
      <c r="N108" s="72"/>
      <c r="O108" s="73"/>
      <c r="P108" s="72"/>
      <c r="Q108" s="73"/>
      <c r="R108" s="72"/>
      <c r="S108" s="72"/>
      <c r="U108" s="51"/>
      <c r="V108" s="51"/>
      <c r="X108" s="40"/>
    </row>
    <row r="109" spans="4:26" s="52" customFormat="1" ht="9.4" x14ac:dyDescent="0.3">
      <c r="J109" s="71"/>
      <c r="L109" s="72"/>
      <c r="M109" s="70"/>
      <c r="N109" s="72"/>
      <c r="O109" s="73"/>
      <c r="P109" s="72"/>
      <c r="Q109" s="73"/>
      <c r="R109" s="72"/>
      <c r="S109" s="72"/>
      <c r="U109" s="51"/>
      <c r="V109" s="51"/>
      <c r="X109" s="40"/>
    </row>
    <row r="110" spans="4:26" s="52" customFormat="1" ht="9.4" x14ac:dyDescent="0.3">
      <c r="D110" s="40"/>
      <c r="E110" s="40"/>
      <c r="F110" s="40"/>
      <c r="G110" s="40"/>
      <c r="J110" s="46"/>
      <c r="L110" s="47"/>
      <c r="M110" s="70"/>
      <c r="N110" s="47"/>
      <c r="O110" s="49"/>
      <c r="P110" s="47"/>
      <c r="Q110" s="49"/>
      <c r="R110" s="47"/>
      <c r="S110" s="47"/>
      <c r="T110" s="40"/>
      <c r="U110" s="51"/>
      <c r="V110" s="51"/>
      <c r="W110" s="40"/>
      <c r="X110" s="40"/>
      <c r="Y110" s="40"/>
      <c r="Z110" s="51"/>
    </row>
    <row r="111" spans="4:26" s="52" customFormat="1" ht="9.4" x14ac:dyDescent="0.3">
      <c r="D111" s="40"/>
      <c r="E111" s="40"/>
      <c r="F111" s="40"/>
      <c r="G111" s="40"/>
      <c r="J111" s="46"/>
      <c r="L111" s="47"/>
      <c r="M111" s="70"/>
      <c r="N111" s="47"/>
      <c r="O111" s="49"/>
      <c r="P111" s="47"/>
      <c r="Q111" s="49"/>
      <c r="R111" s="47"/>
      <c r="S111" s="47"/>
      <c r="T111" s="40"/>
      <c r="U111" s="51"/>
      <c r="V111" s="51"/>
      <c r="W111" s="40"/>
      <c r="X111" s="40"/>
      <c r="Y111" s="40"/>
      <c r="Z111" s="51"/>
    </row>
    <row r="112" spans="4:26" s="52" customFormat="1" ht="9.4" x14ac:dyDescent="0.3">
      <c r="D112" s="40"/>
      <c r="E112" s="40"/>
      <c r="F112" s="40"/>
      <c r="G112" s="40"/>
      <c r="J112" s="46"/>
      <c r="L112" s="47"/>
      <c r="M112" s="70"/>
      <c r="N112" s="47"/>
      <c r="O112" s="49"/>
      <c r="P112" s="47"/>
      <c r="Q112" s="49"/>
      <c r="R112" s="47"/>
      <c r="S112" s="47"/>
      <c r="T112" s="40"/>
      <c r="U112" s="51"/>
      <c r="V112" s="51"/>
      <c r="W112" s="40"/>
      <c r="X112" s="40"/>
      <c r="Y112" s="40"/>
      <c r="Z112" s="51"/>
    </row>
    <row r="113" spans="4:26" s="52" customFormat="1" ht="9.4" x14ac:dyDescent="0.3">
      <c r="D113" s="40"/>
      <c r="E113" s="40"/>
      <c r="F113" s="40"/>
      <c r="G113" s="40"/>
      <c r="J113" s="46"/>
      <c r="L113" s="47"/>
      <c r="M113" s="70"/>
      <c r="N113" s="47"/>
      <c r="O113" s="49"/>
      <c r="P113" s="47"/>
      <c r="Q113" s="49"/>
      <c r="R113" s="47"/>
      <c r="S113" s="47"/>
      <c r="T113" s="40"/>
      <c r="U113" s="51"/>
      <c r="V113" s="51"/>
      <c r="W113" s="40"/>
      <c r="X113" s="40"/>
      <c r="Y113" s="40"/>
      <c r="Z113" s="51"/>
    </row>
    <row r="114" spans="4:26" s="52" customFormat="1" ht="9.4" x14ac:dyDescent="0.3">
      <c r="D114" s="40"/>
      <c r="E114" s="40"/>
      <c r="F114" s="40"/>
      <c r="G114" s="40"/>
      <c r="J114" s="46"/>
      <c r="L114" s="47"/>
      <c r="M114" s="70"/>
      <c r="N114" s="47"/>
      <c r="O114" s="49"/>
      <c r="P114" s="47"/>
      <c r="Q114" s="49"/>
      <c r="R114" s="47"/>
      <c r="S114" s="47"/>
      <c r="T114" s="40"/>
      <c r="U114" s="51"/>
      <c r="V114" s="51"/>
      <c r="W114" s="40"/>
      <c r="X114" s="40"/>
      <c r="Y114" s="40"/>
      <c r="Z114" s="51"/>
    </row>
    <row r="115" spans="4:26" s="52" customFormat="1" ht="9.4" x14ac:dyDescent="0.3">
      <c r="D115" s="40"/>
      <c r="E115" s="40"/>
      <c r="F115" s="40"/>
      <c r="G115" s="40"/>
      <c r="J115" s="46"/>
      <c r="L115" s="47"/>
      <c r="M115" s="70"/>
      <c r="N115" s="47"/>
      <c r="O115" s="49"/>
      <c r="P115" s="47"/>
      <c r="Q115" s="49"/>
      <c r="R115" s="47"/>
      <c r="S115" s="47"/>
      <c r="T115" s="40"/>
      <c r="U115" s="51"/>
      <c r="V115" s="51"/>
      <c r="W115" s="40"/>
      <c r="X115" s="40"/>
      <c r="Y115" s="40"/>
      <c r="Z115" s="51"/>
    </row>
    <row r="116" spans="4:26" s="52" customFormat="1" ht="9.4" x14ac:dyDescent="0.3">
      <c r="D116" s="40"/>
      <c r="E116" s="40"/>
      <c r="F116" s="40"/>
      <c r="G116" s="40"/>
      <c r="J116" s="46"/>
      <c r="L116" s="47"/>
      <c r="M116" s="70"/>
      <c r="N116" s="47"/>
      <c r="O116" s="49"/>
      <c r="P116" s="47"/>
      <c r="Q116" s="49"/>
      <c r="R116" s="47"/>
      <c r="S116" s="47"/>
      <c r="T116" s="40"/>
      <c r="U116" s="51"/>
      <c r="V116" s="51"/>
      <c r="W116" s="40"/>
      <c r="X116" s="40"/>
      <c r="Y116" s="40"/>
      <c r="Z116" s="51"/>
    </row>
    <row r="117" spans="4:26" s="52" customFormat="1" ht="9.4" x14ac:dyDescent="0.3">
      <c r="D117" s="40"/>
      <c r="E117" s="40"/>
      <c r="F117" s="40"/>
      <c r="G117" s="40"/>
      <c r="J117" s="46"/>
      <c r="L117" s="47"/>
      <c r="M117" s="70"/>
      <c r="N117" s="47"/>
      <c r="O117" s="49"/>
      <c r="P117" s="47"/>
      <c r="Q117" s="49"/>
      <c r="R117" s="47"/>
      <c r="S117" s="47"/>
      <c r="T117" s="40"/>
      <c r="U117" s="51"/>
      <c r="V117" s="51"/>
      <c r="W117" s="40"/>
      <c r="X117" s="40"/>
      <c r="Y117" s="40"/>
      <c r="Z117" s="51"/>
    </row>
    <row r="118" spans="4:26" s="52" customFormat="1" ht="9.4" x14ac:dyDescent="0.3">
      <c r="D118" s="40"/>
      <c r="E118" s="40"/>
      <c r="F118" s="40"/>
      <c r="G118" s="40"/>
      <c r="J118" s="46"/>
      <c r="L118" s="47"/>
      <c r="M118" s="70"/>
      <c r="N118" s="47"/>
      <c r="O118" s="49"/>
      <c r="P118" s="47"/>
      <c r="Q118" s="49"/>
      <c r="R118" s="47"/>
      <c r="S118" s="47"/>
      <c r="T118" s="40"/>
      <c r="U118" s="51"/>
      <c r="V118" s="51"/>
      <c r="W118" s="40"/>
      <c r="X118" s="40"/>
      <c r="Y118" s="40"/>
      <c r="Z118" s="51"/>
    </row>
    <row r="119" spans="4:26" s="52" customFormat="1" ht="9.4" x14ac:dyDescent="0.3">
      <c r="D119" s="40"/>
      <c r="E119" s="40"/>
      <c r="F119" s="40"/>
      <c r="G119" s="40"/>
      <c r="J119" s="46"/>
      <c r="L119" s="47"/>
      <c r="M119" s="70"/>
      <c r="N119" s="47"/>
      <c r="O119" s="49"/>
      <c r="P119" s="47"/>
      <c r="Q119" s="49"/>
      <c r="R119" s="47"/>
      <c r="S119" s="47"/>
      <c r="T119" s="40"/>
      <c r="U119" s="51"/>
      <c r="V119" s="51"/>
      <c r="W119" s="40"/>
      <c r="X119" s="40"/>
      <c r="Y119" s="40"/>
      <c r="Z119" s="51"/>
    </row>
    <row r="120" spans="4:26" s="52" customFormat="1" ht="9.4" x14ac:dyDescent="0.3">
      <c r="D120" s="40"/>
      <c r="E120" s="40"/>
      <c r="F120" s="40"/>
      <c r="G120" s="40"/>
      <c r="J120" s="46"/>
      <c r="L120" s="47"/>
      <c r="M120" s="70"/>
      <c r="N120" s="47"/>
      <c r="O120" s="49"/>
      <c r="P120" s="47"/>
      <c r="Q120" s="49"/>
      <c r="R120" s="47"/>
      <c r="S120" s="47"/>
      <c r="T120" s="40"/>
      <c r="U120" s="51"/>
      <c r="V120" s="51"/>
      <c r="W120" s="40"/>
      <c r="X120" s="40"/>
      <c r="Y120" s="40"/>
      <c r="Z120" s="51"/>
    </row>
    <row r="121" spans="4:26" s="52" customFormat="1" ht="9.4" x14ac:dyDescent="0.3">
      <c r="D121" s="40"/>
      <c r="E121" s="40"/>
      <c r="F121" s="40"/>
      <c r="G121" s="40"/>
      <c r="J121" s="46"/>
      <c r="L121" s="47"/>
      <c r="M121" s="70"/>
      <c r="N121" s="47"/>
      <c r="O121" s="49"/>
      <c r="P121" s="47"/>
      <c r="Q121" s="49"/>
      <c r="R121" s="47"/>
      <c r="S121" s="47"/>
      <c r="T121" s="40"/>
      <c r="U121" s="51"/>
      <c r="V121" s="51"/>
      <c r="W121" s="40"/>
      <c r="X121" s="40"/>
      <c r="Y121" s="40"/>
      <c r="Z121" s="51"/>
    </row>
    <row r="122" spans="4:26" s="52" customFormat="1" ht="9.4" x14ac:dyDescent="0.3">
      <c r="D122" s="40"/>
      <c r="E122" s="40"/>
      <c r="F122" s="40"/>
      <c r="G122" s="40"/>
      <c r="J122" s="46"/>
      <c r="L122" s="47"/>
      <c r="M122" s="70"/>
      <c r="N122" s="47"/>
      <c r="O122" s="49"/>
      <c r="P122" s="47"/>
      <c r="Q122" s="49"/>
      <c r="R122" s="47"/>
      <c r="S122" s="47"/>
      <c r="T122" s="40"/>
      <c r="U122" s="51"/>
      <c r="V122" s="51"/>
      <c r="W122" s="40"/>
      <c r="X122" s="40"/>
      <c r="Y122" s="40"/>
      <c r="Z122" s="51"/>
    </row>
    <row r="123" spans="4:26" s="52" customFormat="1" ht="9.4" x14ac:dyDescent="0.3">
      <c r="D123" s="40"/>
      <c r="E123" s="40"/>
      <c r="F123" s="40"/>
      <c r="G123" s="40"/>
      <c r="J123" s="46"/>
      <c r="L123" s="47"/>
      <c r="M123" s="70"/>
      <c r="N123" s="47"/>
      <c r="O123" s="49"/>
      <c r="P123" s="47"/>
      <c r="Q123" s="49"/>
      <c r="R123" s="47"/>
      <c r="S123" s="47"/>
      <c r="T123" s="40"/>
      <c r="U123" s="51"/>
      <c r="V123" s="51"/>
      <c r="W123" s="40"/>
      <c r="X123" s="40"/>
      <c r="Y123" s="40"/>
      <c r="Z123" s="51"/>
    </row>
    <row r="124" spans="4:26" s="52" customFormat="1" ht="9.4" x14ac:dyDescent="0.3">
      <c r="D124" s="40"/>
      <c r="E124" s="40"/>
      <c r="F124" s="40"/>
      <c r="G124" s="40"/>
      <c r="J124" s="46"/>
      <c r="L124" s="47"/>
      <c r="M124" s="70"/>
      <c r="N124" s="47"/>
      <c r="O124" s="49"/>
      <c r="P124" s="47"/>
      <c r="Q124" s="49"/>
      <c r="R124" s="47"/>
      <c r="S124" s="47"/>
      <c r="T124" s="40"/>
      <c r="U124" s="51"/>
      <c r="V124" s="51"/>
      <c r="W124" s="40"/>
      <c r="X124" s="40"/>
      <c r="Y124" s="40"/>
      <c r="Z124" s="51"/>
    </row>
    <row r="125" spans="4:26" s="52" customFormat="1" ht="9.4" x14ac:dyDescent="0.3">
      <c r="D125" s="40"/>
      <c r="E125" s="40"/>
      <c r="F125" s="40"/>
      <c r="G125" s="40"/>
      <c r="J125" s="46"/>
      <c r="L125" s="47"/>
      <c r="M125" s="70"/>
      <c r="N125" s="47"/>
      <c r="O125" s="49"/>
      <c r="P125" s="47"/>
      <c r="Q125" s="49"/>
      <c r="R125" s="47"/>
      <c r="S125" s="47"/>
      <c r="T125" s="40"/>
      <c r="U125" s="51"/>
      <c r="V125" s="51"/>
      <c r="W125" s="40"/>
      <c r="X125" s="40"/>
      <c r="Y125" s="40"/>
      <c r="Z125" s="51"/>
    </row>
    <row r="126" spans="4:26" s="52" customFormat="1" ht="9.4" x14ac:dyDescent="0.3">
      <c r="D126" s="40"/>
      <c r="E126" s="40"/>
      <c r="F126" s="40"/>
      <c r="G126" s="40"/>
      <c r="J126" s="46"/>
      <c r="L126" s="47"/>
      <c r="M126" s="70"/>
      <c r="N126" s="47"/>
      <c r="O126" s="49"/>
      <c r="P126" s="47"/>
      <c r="Q126" s="49"/>
      <c r="R126" s="47"/>
      <c r="S126" s="47"/>
      <c r="T126" s="40"/>
      <c r="U126" s="51"/>
      <c r="V126" s="51"/>
      <c r="W126" s="40"/>
      <c r="X126" s="40"/>
      <c r="Y126" s="40"/>
      <c r="Z126" s="51"/>
    </row>
    <row r="127" spans="4:26" s="52" customFormat="1" ht="9.4" x14ac:dyDescent="0.3">
      <c r="D127" s="40"/>
      <c r="E127" s="40"/>
      <c r="F127" s="40"/>
      <c r="G127" s="40"/>
      <c r="J127" s="46"/>
      <c r="L127" s="47"/>
      <c r="M127" s="70"/>
      <c r="N127" s="47"/>
      <c r="O127" s="49"/>
      <c r="P127" s="47"/>
      <c r="Q127" s="49"/>
      <c r="R127" s="47"/>
      <c r="S127" s="47"/>
      <c r="T127" s="40"/>
      <c r="U127" s="51"/>
      <c r="V127" s="51"/>
      <c r="W127" s="40"/>
      <c r="X127" s="40"/>
      <c r="Y127" s="40"/>
      <c r="Z127" s="51"/>
    </row>
    <row r="128" spans="4:26" s="52" customFormat="1" ht="9.4" x14ac:dyDescent="0.3">
      <c r="D128" s="40"/>
      <c r="E128" s="40"/>
      <c r="F128" s="40"/>
      <c r="G128" s="40"/>
      <c r="J128" s="46"/>
      <c r="L128" s="47"/>
      <c r="M128" s="70"/>
      <c r="N128" s="47"/>
      <c r="O128" s="49"/>
      <c r="P128" s="47"/>
      <c r="Q128" s="49"/>
      <c r="R128" s="47"/>
      <c r="S128" s="47"/>
      <c r="T128" s="40"/>
      <c r="U128" s="51"/>
      <c r="V128" s="51"/>
      <c r="W128" s="40"/>
      <c r="X128" s="40"/>
      <c r="Y128" s="40"/>
      <c r="Z128" s="51"/>
    </row>
    <row r="129" spans="4:26" s="52" customFormat="1" ht="9.4" x14ac:dyDescent="0.3">
      <c r="D129" s="40"/>
      <c r="E129" s="40"/>
      <c r="F129" s="40"/>
      <c r="G129" s="40"/>
      <c r="J129" s="46"/>
      <c r="L129" s="47"/>
      <c r="M129" s="70"/>
      <c r="N129" s="47"/>
      <c r="O129" s="49"/>
      <c r="P129" s="47"/>
      <c r="Q129" s="49"/>
      <c r="R129" s="47"/>
      <c r="S129" s="47"/>
      <c r="T129" s="40"/>
      <c r="U129" s="51"/>
      <c r="V129" s="51"/>
      <c r="W129" s="40"/>
      <c r="X129" s="40"/>
      <c r="Y129" s="40"/>
      <c r="Z129" s="51"/>
    </row>
    <row r="130" spans="4:26" s="52" customFormat="1" ht="9.4" x14ac:dyDescent="0.3">
      <c r="D130" s="40"/>
      <c r="E130" s="40"/>
      <c r="F130" s="40"/>
      <c r="G130" s="40"/>
      <c r="J130" s="46"/>
      <c r="L130" s="47"/>
      <c r="M130" s="70"/>
      <c r="N130" s="47"/>
      <c r="O130" s="49"/>
      <c r="P130" s="47"/>
      <c r="Q130" s="49"/>
      <c r="R130" s="47"/>
      <c r="S130" s="47"/>
      <c r="T130" s="40"/>
      <c r="U130" s="51"/>
      <c r="V130" s="51"/>
      <c r="W130" s="40"/>
      <c r="X130" s="40"/>
      <c r="Y130" s="40"/>
      <c r="Z130" s="51"/>
    </row>
    <row r="131" spans="4:26" s="52" customFormat="1" ht="9.4" x14ac:dyDescent="0.3">
      <c r="D131" s="40"/>
      <c r="E131" s="40"/>
      <c r="F131" s="40"/>
      <c r="G131" s="40"/>
      <c r="J131" s="46"/>
      <c r="L131" s="47"/>
      <c r="M131" s="70"/>
      <c r="N131" s="47"/>
      <c r="O131" s="49"/>
      <c r="P131" s="47"/>
      <c r="Q131" s="49"/>
      <c r="R131" s="47"/>
      <c r="S131" s="47"/>
      <c r="T131" s="40"/>
      <c r="U131" s="51"/>
      <c r="V131" s="51"/>
      <c r="W131" s="40"/>
      <c r="X131" s="40"/>
      <c r="Y131" s="40"/>
      <c r="Z131" s="51"/>
    </row>
    <row r="132" spans="4:26" s="52" customFormat="1" ht="9.4" x14ac:dyDescent="0.3">
      <c r="D132" s="40"/>
      <c r="E132" s="40"/>
      <c r="F132" s="40"/>
      <c r="G132" s="40"/>
      <c r="J132" s="46"/>
      <c r="L132" s="47"/>
      <c r="M132" s="70"/>
      <c r="N132" s="47"/>
      <c r="O132" s="49"/>
      <c r="P132" s="47"/>
      <c r="Q132" s="49"/>
      <c r="R132" s="47"/>
      <c r="S132" s="47"/>
      <c r="T132" s="40"/>
      <c r="U132" s="51"/>
      <c r="V132" s="51"/>
      <c r="W132" s="40"/>
      <c r="X132" s="40"/>
      <c r="Y132" s="40"/>
      <c r="Z132" s="51"/>
    </row>
    <row r="133" spans="4:26" s="52" customFormat="1" ht="9.4" x14ac:dyDescent="0.3">
      <c r="D133" s="40"/>
      <c r="E133" s="40"/>
      <c r="F133" s="40"/>
      <c r="G133" s="40"/>
      <c r="I133" s="40"/>
      <c r="J133" s="46"/>
      <c r="K133" s="40"/>
      <c r="L133" s="47"/>
      <c r="M133" s="70"/>
      <c r="N133" s="47"/>
      <c r="O133" s="49"/>
      <c r="P133" s="47"/>
      <c r="Q133" s="49"/>
      <c r="R133" s="47"/>
      <c r="S133" s="47"/>
      <c r="T133" s="47"/>
      <c r="U133" s="51"/>
      <c r="V133" s="51"/>
      <c r="W133" s="40"/>
      <c r="X133" s="40"/>
      <c r="Y133" s="40"/>
      <c r="Z133" s="51"/>
    </row>
    <row r="134" spans="4:26" s="52" customFormat="1" ht="9.4" x14ac:dyDescent="0.3">
      <c r="D134" s="40"/>
      <c r="E134" s="40"/>
      <c r="F134" s="40"/>
      <c r="G134" s="40"/>
      <c r="I134" s="40"/>
      <c r="J134" s="46"/>
      <c r="K134" s="40"/>
      <c r="L134" s="47"/>
      <c r="M134" s="70"/>
      <c r="N134" s="47"/>
      <c r="O134" s="49"/>
      <c r="P134" s="47"/>
      <c r="Q134" s="49"/>
      <c r="R134" s="47"/>
      <c r="S134" s="47"/>
      <c r="T134" s="47"/>
      <c r="U134" s="51"/>
      <c r="V134" s="51"/>
      <c r="W134" s="40"/>
      <c r="X134" s="40"/>
      <c r="Y134" s="40"/>
      <c r="Z134" s="51"/>
    </row>
    <row r="135" spans="4:26" s="52" customFormat="1" ht="9.4" x14ac:dyDescent="0.3">
      <c r="D135" s="40"/>
      <c r="E135" s="40"/>
      <c r="F135" s="40"/>
      <c r="G135" s="40"/>
      <c r="H135" s="51"/>
      <c r="I135" s="40"/>
      <c r="J135" s="46"/>
      <c r="K135" s="40"/>
      <c r="L135" s="47"/>
      <c r="M135" s="70"/>
      <c r="N135" s="47"/>
      <c r="O135" s="49"/>
      <c r="P135" s="47"/>
      <c r="Q135" s="49"/>
      <c r="R135" s="47"/>
      <c r="S135" s="47"/>
      <c r="T135" s="47"/>
      <c r="U135" s="51"/>
      <c r="V135" s="51"/>
      <c r="W135" s="40"/>
      <c r="X135" s="40"/>
      <c r="Y135" s="40"/>
      <c r="Z135" s="40"/>
    </row>
    <row r="136" spans="4:26" s="52" customFormat="1" ht="9.4" x14ac:dyDescent="0.3">
      <c r="D136" s="40"/>
      <c r="E136" s="40"/>
      <c r="F136" s="40"/>
      <c r="G136" s="40"/>
      <c r="H136" s="51"/>
      <c r="I136" s="40"/>
      <c r="J136" s="46"/>
      <c r="K136" s="40"/>
      <c r="L136" s="47"/>
      <c r="M136" s="70"/>
      <c r="N136" s="47"/>
      <c r="O136" s="49"/>
      <c r="P136" s="47"/>
      <c r="Q136" s="49"/>
      <c r="R136" s="47"/>
      <c r="S136" s="47"/>
      <c r="T136" s="47"/>
      <c r="U136" s="51"/>
      <c r="V136" s="51"/>
      <c r="W136" s="40"/>
      <c r="X136" s="40"/>
      <c r="Y136" s="40"/>
      <c r="Z136" s="40"/>
    </row>
    <row r="137" spans="4:26" s="52" customFormat="1" ht="9.4" x14ac:dyDescent="0.3">
      <c r="D137" s="40"/>
      <c r="E137" s="40"/>
      <c r="F137" s="40"/>
      <c r="G137" s="40"/>
      <c r="H137" s="51"/>
      <c r="I137" s="40"/>
      <c r="J137" s="46"/>
      <c r="K137" s="40"/>
      <c r="L137" s="47"/>
      <c r="M137" s="70"/>
      <c r="N137" s="47"/>
      <c r="O137" s="49"/>
      <c r="P137" s="47"/>
      <c r="Q137" s="49"/>
      <c r="R137" s="47"/>
      <c r="S137" s="47"/>
      <c r="T137" s="47"/>
      <c r="U137" s="51"/>
      <c r="V137" s="51"/>
      <c r="W137" s="40"/>
      <c r="X137" s="40"/>
      <c r="Y137" s="40"/>
      <c r="Z137" s="40"/>
    </row>
    <row r="138" spans="4:26" s="52" customFormat="1" ht="9.4" x14ac:dyDescent="0.3">
      <c r="D138" s="40"/>
      <c r="E138" s="40"/>
      <c r="F138" s="40"/>
      <c r="G138" s="40"/>
      <c r="H138" s="51"/>
      <c r="I138" s="40"/>
      <c r="J138" s="46"/>
      <c r="K138" s="40"/>
      <c r="L138" s="47"/>
      <c r="M138" s="70"/>
      <c r="N138" s="47"/>
      <c r="O138" s="49"/>
      <c r="P138" s="47"/>
      <c r="Q138" s="49"/>
      <c r="R138" s="47"/>
      <c r="S138" s="47"/>
      <c r="T138" s="47"/>
      <c r="U138" s="51"/>
      <c r="V138" s="51"/>
      <c r="W138" s="40"/>
      <c r="X138" s="40"/>
      <c r="Y138" s="40"/>
      <c r="Z138" s="40"/>
    </row>
    <row r="139" spans="4:26" s="52" customFormat="1" ht="9.4" x14ac:dyDescent="0.3">
      <c r="D139" s="40"/>
      <c r="E139" s="40"/>
      <c r="F139" s="40"/>
      <c r="G139" s="40"/>
      <c r="H139" s="51"/>
      <c r="I139" s="40"/>
      <c r="J139" s="46"/>
      <c r="K139" s="40"/>
      <c r="L139" s="47"/>
      <c r="M139" s="70"/>
      <c r="N139" s="47"/>
      <c r="O139" s="49"/>
      <c r="P139" s="47"/>
      <c r="Q139" s="49"/>
      <c r="R139" s="47"/>
      <c r="S139" s="47"/>
      <c r="T139" s="47"/>
      <c r="U139" s="51"/>
      <c r="V139" s="51"/>
      <c r="W139" s="40"/>
      <c r="X139" s="40"/>
      <c r="Y139" s="40"/>
      <c r="Z139" s="40"/>
    </row>
    <row r="140" spans="4:26" s="52" customFormat="1" ht="9.4" x14ac:dyDescent="0.3">
      <c r="D140" s="40"/>
      <c r="E140" s="40"/>
      <c r="F140" s="40"/>
      <c r="G140" s="40"/>
      <c r="H140" s="51"/>
      <c r="I140" s="40"/>
      <c r="J140" s="46"/>
      <c r="K140" s="40"/>
      <c r="L140" s="47"/>
      <c r="M140" s="70"/>
      <c r="N140" s="47"/>
      <c r="O140" s="49"/>
      <c r="P140" s="47"/>
      <c r="Q140" s="49"/>
      <c r="R140" s="47"/>
      <c r="S140" s="47"/>
      <c r="T140" s="47"/>
      <c r="U140" s="51"/>
      <c r="V140" s="51"/>
      <c r="W140" s="40"/>
      <c r="X140" s="40"/>
      <c r="Y140" s="40"/>
      <c r="Z140" s="40"/>
    </row>
    <row r="141" spans="4:26" s="52" customFormat="1" ht="9.4" x14ac:dyDescent="0.3">
      <c r="D141" s="40"/>
      <c r="E141" s="40"/>
      <c r="F141" s="40"/>
      <c r="G141" s="40"/>
      <c r="H141" s="51"/>
      <c r="I141" s="40"/>
      <c r="J141" s="46"/>
      <c r="K141" s="40"/>
      <c r="L141" s="47"/>
      <c r="M141" s="70"/>
      <c r="N141" s="47"/>
      <c r="O141" s="49"/>
      <c r="P141" s="47"/>
      <c r="Q141" s="49"/>
      <c r="R141" s="47"/>
      <c r="S141" s="47"/>
      <c r="T141" s="47"/>
      <c r="U141" s="51"/>
      <c r="V141" s="51"/>
      <c r="W141" s="40"/>
      <c r="X141" s="40"/>
      <c r="Y141" s="40"/>
      <c r="Z141" s="40"/>
    </row>
    <row r="142" spans="4:26" s="52" customFormat="1" ht="9.4" x14ac:dyDescent="0.3">
      <c r="D142" s="40"/>
      <c r="E142" s="40"/>
      <c r="F142" s="40"/>
      <c r="G142" s="40"/>
      <c r="H142" s="51"/>
      <c r="I142" s="40"/>
      <c r="J142" s="46"/>
      <c r="K142" s="40"/>
      <c r="L142" s="47"/>
      <c r="M142" s="70"/>
      <c r="N142" s="47"/>
      <c r="O142" s="49"/>
      <c r="P142" s="47"/>
      <c r="Q142" s="49"/>
      <c r="R142" s="47"/>
      <c r="S142" s="47"/>
      <c r="T142" s="47"/>
      <c r="U142" s="51"/>
      <c r="V142" s="51"/>
      <c r="W142" s="40"/>
      <c r="X142" s="40"/>
      <c r="Y142" s="40"/>
      <c r="Z142" s="40"/>
    </row>
    <row r="143" spans="4:26" s="52" customFormat="1" ht="9.4" x14ac:dyDescent="0.3">
      <c r="D143" s="40"/>
      <c r="E143" s="40"/>
      <c r="F143" s="40"/>
      <c r="G143" s="40"/>
      <c r="H143" s="51"/>
      <c r="I143" s="40"/>
      <c r="J143" s="46"/>
      <c r="K143" s="40"/>
      <c r="L143" s="47"/>
      <c r="M143" s="70"/>
      <c r="N143" s="47"/>
      <c r="O143" s="49"/>
      <c r="P143" s="47"/>
      <c r="Q143" s="49"/>
      <c r="R143" s="47"/>
      <c r="S143" s="47"/>
      <c r="T143" s="47"/>
      <c r="U143" s="51"/>
      <c r="V143" s="51"/>
      <c r="W143" s="40"/>
      <c r="X143" s="40"/>
      <c r="Y143" s="40"/>
      <c r="Z143" s="40"/>
    </row>
    <row r="144" spans="4:26" s="52" customFormat="1" ht="9.4" x14ac:dyDescent="0.3">
      <c r="D144" s="40"/>
      <c r="E144" s="40"/>
      <c r="F144" s="40"/>
      <c r="G144" s="40"/>
      <c r="H144" s="51"/>
      <c r="I144" s="40"/>
      <c r="J144" s="46"/>
      <c r="K144" s="40"/>
      <c r="L144" s="47"/>
      <c r="M144" s="70"/>
      <c r="N144" s="47"/>
      <c r="O144" s="49"/>
      <c r="P144" s="47"/>
      <c r="Q144" s="49"/>
      <c r="R144" s="47"/>
      <c r="S144" s="47"/>
      <c r="T144" s="47"/>
      <c r="U144" s="51"/>
      <c r="V144" s="51"/>
      <c r="W144" s="40"/>
      <c r="X144" s="40"/>
      <c r="Y144" s="40"/>
      <c r="Z144" s="40"/>
    </row>
    <row r="145" spans="4:26" s="52" customFormat="1" ht="9.4" x14ac:dyDescent="0.3">
      <c r="D145" s="40"/>
      <c r="E145" s="40"/>
      <c r="F145" s="40"/>
      <c r="G145" s="40"/>
      <c r="H145" s="51"/>
      <c r="I145" s="40"/>
      <c r="J145" s="46"/>
      <c r="K145" s="40"/>
      <c r="L145" s="47"/>
      <c r="M145" s="70"/>
      <c r="N145" s="47"/>
      <c r="O145" s="49"/>
      <c r="P145" s="47"/>
      <c r="Q145" s="49"/>
      <c r="R145" s="47"/>
      <c r="S145" s="47"/>
      <c r="T145" s="47"/>
      <c r="U145" s="51"/>
      <c r="V145" s="51"/>
      <c r="W145" s="40"/>
      <c r="X145" s="40"/>
      <c r="Y145" s="40"/>
      <c r="Z145" s="40"/>
    </row>
    <row r="146" spans="4:26" s="52" customFormat="1" ht="9.4" x14ac:dyDescent="0.3">
      <c r="D146" s="40"/>
      <c r="E146" s="40"/>
      <c r="F146" s="40"/>
      <c r="G146" s="40"/>
      <c r="H146" s="51"/>
      <c r="I146" s="40"/>
      <c r="J146" s="46"/>
      <c r="K146" s="40"/>
      <c r="L146" s="47"/>
      <c r="M146" s="70"/>
      <c r="N146" s="47"/>
      <c r="O146" s="49"/>
      <c r="P146" s="47"/>
      <c r="Q146" s="49"/>
      <c r="R146" s="47"/>
      <c r="S146" s="47"/>
      <c r="T146" s="47"/>
      <c r="U146" s="51"/>
      <c r="V146" s="51"/>
      <c r="W146" s="40"/>
      <c r="X146" s="40"/>
      <c r="Y146" s="40"/>
      <c r="Z146" s="40"/>
    </row>
    <row r="147" spans="4:26" s="52" customFormat="1" ht="9.4" x14ac:dyDescent="0.3">
      <c r="D147" s="40"/>
      <c r="E147" s="40"/>
      <c r="F147" s="40"/>
      <c r="G147" s="40"/>
      <c r="H147" s="51"/>
      <c r="I147" s="40"/>
      <c r="J147" s="46"/>
      <c r="K147" s="40"/>
      <c r="L147" s="47"/>
      <c r="M147" s="70"/>
      <c r="N147" s="47"/>
      <c r="O147" s="49"/>
      <c r="P147" s="47"/>
      <c r="Q147" s="49"/>
      <c r="R147" s="47"/>
      <c r="S147" s="47"/>
      <c r="T147" s="47"/>
      <c r="U147" s="51"/>
      <c r="V147" s="51"/>
      <c r="W147" s="40"/>
      <c r="X147" s="40"/>
      <c r="Y147" s="40"/>
      <c r="Z147" s="40"/>
    </row>
    <row r="148" spans="4:26" s="52" customFormat="1" ht="9.4" x14ac:dyDescent="0.3">
      <c r="D148" s="40"/>
      <c r="E148" s="40"/>
      <c r="F148" s="40"/>
      <c r="G148" s="40"/>
      <c r="H148" s="51"/>
      <c r="I148" s="40"/>
      <c r="J148" s="46"/>
      <c r="K148" s="40"/>
      <c r="L148" s="47"/>
      <c r="M148" s="70"/>
      <c r="N148" s="47"/>
      <c r="O148" s="49"/>
      <c r="P148" s="47"/>
      <c r="Q148" s="49"/>
      <c r="R148" s="47"/>
      <c r="S148" s="47"/>
      <c r="T148" s="47"/>
      <c r="U148" s="51"/>
      <c r="V148" s="51"/>
      <c r="W148" s="40"/>
      <c r="X148" s="40"/>
      <c r="Y148" s="40"/>
      <c r="Z148" s="40"/>
    </row>
    <row r="149" spans="4:26" s="52" customFormat="1" ht="9.4" x14ac:dyDescent="0.3">
      <c r="D149" s="40"/>
      <c r="E149" s="40"/>
      <c r="F149" s="40"/>
      <c r="G149" s="40"/>
      <c r="H149" s="51"/>
      <c r="I149" s="40"/>
      <c r="J149" s="46"/>
      <c r="K149" s="40"/>
      <c r="L149" s="47"/>
      <c r="M149" s="70"/>
      <c r="N149" s="47"/>
      <c r="O149" s="49"/>
      <c r="P149" s="47"/>
      <c r="Q149" s="49"/>
      <c r="R149" s="47"/>
      <c r="S149" s="47"/>
      <c r="T149" s="47"/>
      <c r="U149" s="51"/>
      <c r="V149" s="51"/>
      <c r="W149" s="40"/>
      <c r="X149" s="40"/>
      <c r="Y149" s="40"/>
      <c r="Z149" s="40"/>
    </row>
    <row r="150" spans="4:26" s="52" customFormat="1" ht="9.4" x14ac:dyDescent="0.3">
      <c r="D150" s="40"/>
      <c r="E150" s="40"/>
      <c r="F150" s="40"/>
      <c r="G150" s="40"/>
      <c r="H150" s="51"/>
      <c r="I150" s="40"/>
      <c r="J150" s="46"/>
      <c r="K150" s="40"/>
      <c r="L150" s="47"/>
      <c r="M150" s="70"/>
      <c r="N150" s="47"/>
      <c r="O150" s="49"/>
      <c r="P150" s="47"/>
      <c r="Q150" s="49"/>
      <c r="R150" s="47"/>
      <c r="S150" s="47"/>
      <c r="T150" s="47"/>
      <c r="U150" s="51"/>
      <c r="V150" s="51"/>
      <c r="W150" s="40"/>
      <c r="X150" s="40"/>
      <c r="Y150" s="40"/>
      <c r="Z150" s="40"/>
    </row>
    <row r="151" spans="4:26" s="52" customFormat="1" ht="9.4" x14ac:dyDescent="0.3">
      <c r="D151" s="40"/>
      <c r="E151" s="40"/>
      <c r="F151" s="40"/>
      <c r="G151" s="40"/>
      <c r="H151" s="51"/>
      <c r="I151" s="40"/>
      <c r="J151" s="46"/>
      <c r="K151" s="40"/>
      <c r="L151" s="47"/>
      <c r="M151" s="70"/>
      <c r="N151" s="47"/>
      <c r="O151" s="49"/>
      <c r="P151" s="47"/>
      <c r="Q151" s="49"/>
      <c r="R151" s="47"/>
      <c r="S151" s="47"/>
      <c r="T151" s="47"/>
      <c r="U151" s="51"/>
      <c r="V151" s="51"/>
      <c r="W151" s="40"/>
      <c r="X151" s="40"/>
      <c r="Y151" s="40"/>
      <c r="Z151" s="40"/>
    </row>
    <row r="152" spans="4:26" s="52" customFormat="1" ht="9.4" x14ac:dyDescent="0.3">
      <c r="D152" s="40"/>
      <c r="E152" s="40"/>
      <c r="F152" s="40"/>
      <c r="G152" s="40"/>
      <c r="H152" s="51"/>
      <c r="I152" s="40"/>
      <c r="J152" s="46"/>
      <c r="K152" s="40"/>
      <c r="L152" s="47"/>
      <c r="M152" s="70"/>
      <c r="N152" s="47"/>
      <c r="O152" s="49"/>
      <c r="P152" s="47"/>
      <c r="Q152" s="49"/>
      <c r="R152" s="47"/>
      <c r="S152" s="47"/>
      <c r="T152" s="47"/>
      <c r="U152" s="51"/>
      <c r="V152" s="51"/>
      <c r="W152" s="40"/>
      <c r="X152" s="40"/>
      <c r="Y152" s="40"/>
      <c r="Z152" s="40"/>
    </row>
    <row r="153" spans="4:26" s="52" customFormat="1" ht="9.4" x14ac:dyDescent="0.3">
      <c r="D153" s="40"/>
      <c r="E153" s="40"/>
      <c r="F153" s="40"/>
      <c r="G153" s="40"/>
      <c r="H153" s="51"/>
      <c r="I153" s="40"/>
      <c r="J153" s="46"/>
      <c r="K153" s="40"/>
      <c r="L153" s="47"/>
      <c r="M153" s="70"/>
      <c r="N153" s="47"/>
      <c r="O153" s="49"/>
      <c r="P153" s="47"/>
      <c r="Q153" s="49"/>
      <c r="R153" s="47"/>
      <c r="S153" s="47"/>
      <c r="T153" s="47"/>
      <c r="U153" s="51"/>
      <c r="V153" s="51"/>
      <c r="W153" s="40"/>
      <c r="X153" s="40"/>
      <c r="Y153" s="40"/>
      <c r="Z153" s="40"/>
    </row>
    <row r="154" spans="4:26" s="52" customFormat="1" ht="9.4" x14ac:dyDescent="0.3">
      <c r="D154" s="40"/>
      <c r="E154" s="40"/>
      <c r="F154" s="40"/>
      <c r="G154" s="40"/>
      <c r="H154" s="51"/>
      <c r="I154" s="40"/>
      <c r="J154" s="46"/>
      <c r="K154" s="40"/>
      <c r="L154" s="47"/>
      <c r="M154" s="70"/>
      <c r="N154" s="47"/>
      <c r="O154" s="49"/>
      <c r="P154" s="47"/>
      <c r="Q154" s="49"/>
      <c r="R154" s="47"/>
      <c r="S154" s="47"/>
      <c r="T154" s="47"/>
      <c r="U154" s="51"/>
      <c r="V154" s="51"/>
      <c r="W154" s="40"/>
      <c r="X154" s="40"/>
      <c r="Y154" s="40"/>
      <c r="Z154" s="40"/>
    </row>
    <row r="155" spans="4:26" s="52" customFormat="1" ht="9.4" x14ac:dyDescent="0.3">
      <c r="D155" s="40"/>
      <c r="E155" s="40"/>
      <c r="F155" s="40"/>
      <c r="G155" s="40"/>
      <c r="H155" s="51"/>
      <c r="I155" s="40"/>
      <c r="J155" s="46"/>
      <c r="K155" s="40"/>
      <c r="L155" s="47"/>
      <c r="M155" s="70"/>
      <c r="N155" s="47"/>
      <c r="O155" s="49"/>
      <c r="P155" s="47"/>
      <c r="Q155" s="49"/>
      <c r="R155" s="47"/>
      <c r="S155" s="47"/>
      <c r="T155" s="47"/>
      <c r="U155" s="51"/>
      <c r="V155" s="51"/>
      <c r="W155" s="40"/>
      <c r="X155" s="40"/>
      <c r="Y155" s="40"/>
      <c r="Z155" s="40"/>
    </row>
    <row r="156" spans="4:26" s="52" customFormat="1" ht="9.4" x14ac:dyDescent="0.3">
      <c r="D156" s="40"/>
      <c r="E156" s="40"/>
      <c r="F156" s="40"/>
      <c r="G156" s="40"/>
      <c r="H156" s="51"/>
      <c r="I156" s="40"/>
      <c r="J156" s="46"/>
      <c r="K156" s="40"/>
      <c r="L156" s="47"/>
      <c r="M156" s="70"/>
      <c r="N156" s="47"/>
      <c r="O156" s="49"/>
      <c r="P156" s="47"/>
      <c r="Q156" s="49"/>
      <c r="R156" s="47"/>
      <c r="S156" s="47"/>
      <c r="T156" s="47"/>
      <c r="U156" s="51"/>
      <c r="V156" s="51"/>
      <c r="W156" s="40"/>
      <c r="X156" s="40"/>
      <c r="Y156" s="40"/>
      <c r="Z156" s="40"/>
    </row>
    <row r="157" spans="4:26" s="52" customFormat="1" ht="9.4" x14ac:dyDescent="0.3">
      <c r="D157" s="40"/>
      <c r="E157" s="40"/>
      <c r="F157" s="40"/>
      <c r="G157" s="40"/>
      <c r="H157" s="51"/>
      <c r="I157" s="40"/>
      <c r="J157" s="46"/>
      <c r="K157" s="40"/>
      <c r="L157" s="47"/>
      <c r="M157" s="70"/>
      <c r="N157" s="47"/>
      <c r="O157" s="49"/>
      <c r="P157" s="47"/>
      <c r="Q157" s="49"/>
      <c r="R157" s="47"/>
      <c r="S157" s="47"/>
      <c r="T157" s="47"/>
      <c r="U157" s="51"/>
      <c r="V157" s="51"/>
      <c r="W157" s="40"/>
      <c r="X157" s="40"/>
      <c r="Y157" s="40"/>
      <c r="Z157" s="40"/>
    </row>
    <row r="158" spans="4:26" s="52" customFormat="1" ht="9.4" x14ac:dyDescent="0.3">
      <c r="D158" s="40"/>
      <c r="E158" s="40"/>
      <c r="F158" s="40"/>
      <c r="G158" s="40"/>
      <c r="H158" s="51"/>
      <c r="I158" s="40"/>
      <c r="J158" s="46"/>
      <c r="K158" s="40"/>
      <c r="L158" s="47"/>
      <c r="M158" s="70"/>
      <c r="N158" s="47"/>
      <c r="O158" s="49"/>
      <c r="P158" s="47"/>
      <c r="Q158" s="49"/>
      <c r="R158" s="47"/>
      <c r="S158" s="47"/>
      <c r="T158" s="47"/>
      <c r="U158" s="51"/>
      <c r="V158" s="51"/>
      <c r="W158" s="40"/>
      <c r="X158" s="40"/>
      <c r="Y158" s="40"/>
      <c r="Z158" s="40"/>
    </row>
    <row r="159" spans="4:26" s="52" customFormat="1" ht="9.4" x14ac:dyDescent="0.3">
      <c r="D159" s="40"/>
      <c r="E159" s="40"/>
      <c r="F159" s="40"/>
      <c r="G159" s="40"/>
      <c r="H159" s="51"/>
      <c r="I159" s="40"/>
      <c r="J159" s="46"/>
      <c r="K159" s="40"/>
      <c r="L159" s="47"/>
      <c r="M159" s="70"/>
      <c r="N159" s="47"/>
      <c r="O159" s="49"/>
      <c r="P159" s="47"/>
      <c r="Q159" s="49"/>
      <c r="R159" s="47"/>
      <c r="S159" s="47"/>
      <c r="T159" s="47"/>
      <c r="U159" s="51"/>
      <c r="V159" s="51"/>
      <c r="W159" s="40"/>
      <c r="X159" s="40"/>
      <c r="Y159" s="40"/>
      <c r="Z159" s="40"/>
    </row>
    <row r="160" spans="4:26" s="52" customFormat="1" ht="9.4" x14ac:dyDescent="0.3">
      <c r="D160" s="40"/>
      <c r="E160" s="40"/>
      <c r="F160" s="40"/>
      <c r="G160" s="40"/>
      <c r="H160" s="51"/>
      <c r="I160" s="40"/>
      <c r="J160" s="46"/>
      <c r="K160" s="40"/>
      <c r="L160" s="47"/>
      <c r="M160" s="70"/>
      <c r="N160" s="47"/>
      <c r="O160" s="49"/>
      <c r="P160" s="47"/>
      <c r="Q160" s="49"/>
      <c r="R160" s="47"/>
      <c r="S160" s="47"/>
      <c r="T160" s="47"/>
      <c r="U160" s="51"/>
      <c r="V160" s="51"/>
      <c r="W160" s="40"/>
      <c r="X160" s="40"/>
      <c r="Y160" s="40"/>
      <c r="Z160" s="40"/>
    </row>
    <row r="161" spans="4:26" s="52" customFormat="1" ht="9.4" x14ac:dyDescent="0.3">
      <c r="D161" s="40"/>
      <c r="E161" s="40"/>
      <c r="F161" s="40"/>
      <c r="G161" s="40"/>
      <c r="H161" s="51"/>
      <c r="I161" s="40"/>
      <c r="J161" s="46"/>
      <c r="K161" s="40"/>
      <c r="L161" s="47"/>
      <c r="M161" s="70"/>
      <c r="N161" s="47"/>
      <c r="O161" s="49"/>
      <c r="P161" s="47"/>
      <c r="Q161" s="49"/>
      <c r="R161" s="47"/>
      <c r="S161" s="47"/>
      <c r="T161" s="47"/>
      <c r="U161" s="51"/>
      <c r="V161" s="51"/>
      <c r="W161" s="40"/>
      <c r="X161" s="40"/>
      <c r="Y161" s="40"/>
      <c r="Z161" s="40"/>
    </row>
    <row r="162" spans="4:26" s="52" customFormat="1" ht="9.4" x14ac:dyDescent="0.3">
      <c r="D162" s="40"/>
      <c r="E162" s="40"/>
      <c r="F162" s="40"/>
      <c r="G162" s="40"/>
      <c r="H162" s="51"/>
      <c r="I162" s="40"/>
      <c r="J162" s="46"/>
      <c r="K162" s="40"/>
      <c r="L162" s="47"/>
      <c r="M162" s="70"/>
      <c r="N162" s="47"/>
      <c r="O162" s="49"/>
      <c r="P162" s="47"/>
      <c r="Q162" s="49"/>
      <c r="R162" s="47"/>
      <c r="S162" s="47"/>
      <c r="T162" s="47"/>
      <c r="U162" s="51"/>
      <c r="V162" s="51"/>
      <c r="W162" s="40"/>
      <c r="X162" s="40"/>
      <c r="Y162" s="40"/>
      <c r="Z162" s="40"/>
    </row>
    <row r="163" spans="4:26" s="52" customFormat="1" ht="9.4" x14ac:dyDescent="0.3">
      <c r="D163" s="40"/>
      <c r="E163" s="40"/>
      <c r="F163" s="40"/>
      <c r="G163" s="40"/>
      <c r="H163" s="51"/>
      <c r="I163" s="40"/>
      <c r="J163" s="46"/>
      <c r="K163" s="40"/>
      <c r="L163" s="47"/>
      <c r="M163" s="70"/>
      <c r="N163" s="47"/>
      <c r="O163" s="49"/>
      <c r="P163" s="47"/>
      <c r="Q163" s="49"/>
      <c r="R163" s="47"/>
      <c r="S163" s="47"/>
      <c r="T163" s="47"/>
      <c r="U163" s="51"/>
      <c r="V163" s="51"/>
      <c r="W163" s="40"/>
      <c r="X163" s="40"/>
      <c r="Y163" s="40"/>
      <c r="Z163" s="40"/>
    </row>
    <row r="164" spans="4:26" s="52" customFormat="1" ht="9.4" x14ac:dyDescent="0.3">
      <c r="D164" s="40"/>
      <c r="E164" s="40"/>
      <c r="F164" s="40"/>
      <c r="G164" s="40"/>
      <c r="H164" s="51"/>
      <c r="I164" s="40"/>
      <c r="J164" s="46"/>
      <c r="K164" s="40"/>
      <c r="L164" s="47"/>
      <c r="M164" s="70"/>
      <c r="N164" s="47"/>
      <c r="O164" s="49"/>
      <c r="P164" s="47"/>
      <c r="Q164" s="49"/>
      <c r="R164" s="47"/>
      <c r="S164" s="47"/>
      <c r="T164" s="47"/>
      <c r="U164" s="51"/>
      <c r="V164" s="51"/>
      <c r="W164" s="40"/>
      <c r="X164" s="40"/>
      <c r="Y164" s="40"/>
      <c r="Z164" s="40"/>
    </row>
    <row r="165" spans="4:26" s="52" customFormat="1" ht="9.4" x14ac:dyDescent="0.3">
      <c r="D165" s="40"/>
      <c r="E165" s="40"/>
      <c r="F165" s="40"/>
      <c r="G165" s="40"/>
      <c r="H165" s="51"/>
      <c r="I165" s="40"/>
      <c r="J165" s="46"/>
      <c r="K165" s="40"/>
      <c r="L165" s="47"/>
      <c r="M165" s="70"/>
      <c r="N165" s="47"/>
      <c r="O165" s="49"/>
      <c r="P165" s="47"/>
      <c r="Q165" s="49"/>
      <c r="R165" s="47"/>
      <c r="S165" s="47"/>
      <c r="T165" s="47"/>
      <c r="U165" s="51"/>
      <c r="V165" s="51"/>
      <c r="W165" s="40"/>
      <c r="X165" s="40"/>
      <c r="Y165" s="40"/>
      <c r="Z165" s="40"/>
    </row>
    <row r="166" spans="4:26" s="52" customFormat="1" ht="9.4" x14ac:dyDescent="0.3">
      <c r="D166" s="40"/>
      <c r="E166" s="40"/>
      <c r="F166" s="40"/>
      <c r="G166" s="40"/>
      <c r="H166" s="51"/>
      <c r="I166" s="40"/>
      <c r="J166" s="46"/>
      <c r="K166" s="40"/>
      <c r="L166" s="47"/>
      <c r="M166" s="70"/>
      <c r="N166" s="47"/>
      <c r="O166" s="49"/>
      <c r="P166" s="47"/>
      <c r="Q166" s="49"/>
      <c r="R166" s="47"/>
      <c r="S166" s="47"/>
      <c r="T166" s="47"/>
      <c r="U166" s="51"/>
      <c r="V166" s="51"/>
      <c r="W166" s="40"/>
      <c r="X166" s="40"/>
      <c r="Y166" s="40"/>
      <c r="Z166" s="40"/>
    </row>
    <row r="167" spans="4:26" s="52" customFormat="1" ht="9.4" x14ac:dyDescent="0.3">
      <c r="D167" s="40"/>
      <c r="E167" s="40"/>
      <c r="F167" s="40"/>
      <c r="G167" s="40"/>
      <c r="H167" s="51"/>
      <c r="I167" s="40"/>
      <c r="J167" s="46"/>
      <c r="K167" s="40"/>
      <c r="L167" s="47"/>
      <c r="M167" s="70"/>
      <c r="N167" s="47"/>
      <c r="O167" s="49"/>
      <c r="P167" s="47"/>
      <c r="Q167" s="49"/>
      <c r="R167" s="47"/>
      <c r="S167" s="47"/>
      <c r="T167" s="47"/>
      <c r="U167" s="51"/>
      <c r="V167" s="51"/>
      <c r="W167" s="40"/>
      <c r="X167" s="40"/>
      <c r="Y167" s="40"/>
      <c r="Z167" s="40"/>
    </row>
    <row r="168" spans="4:26" s="52" customFormat="1" ht="9.4" x14ac:dyDescent="0.3">
      <c r="D168" s="40"/>
      <c r="E168" s="40"/>
      <c r="F168" s="40"/>
      <c r="G168" s="40"/>
      <c r="H168" s="51"/>
      <c r="I168" s="40"/>
      <c r="J168" s="46"/>
      <c r="K168" s="40"/>
      <c r="L168" s="47"/>
      <c r="M168" s="70"/>
      <c r="N168" s="47"/>
      <c r="O168" s="49"/>
      <c r="P168" s="47"/>
      <c r="Q168" s="49"/>
      <c r="R168" s="47"/>
      <c r="S168" s="47"/>
      <c r="T168" s="47"/>
      <c r="U168" s="51"/>
      <c r="V168" s="51"/>
      <c r="W168" s="40"/>
      <c r="X168" s="40"/>
      <c r="Y168" s="40"/>
      <c r="Z168" s="40"/>
    </row>
    <row r="169" spans="4:26" s="52" customFormat="1" ht="9.4" x14ac:dyDescent="0.3">
      <c r="D169" s="40"/>
      <c r="E169" s="40"/>
      <c r="F169" s="40"/>
      <c r="G169" s="40"/>
      <c r="H169" s="51"/>
      <c r="I169" s="40"/>
      <c r="J169" s="46"/>
      <c r="K169" s="40"/>
      <c r="L169" s="47"/>
      <c r="M169" s="70"/>
      <c r="N169" s="47"/>
      <c r="O169" s="49"/>
      <c r="P169" s="47"/>
      <c r="Q169" s="49"/>
      <c r="R169" s="47"/>
      <c r="S169" s="47"/>
      <c r="T169" s="47"/>
      <c r="U169" s="51"/>
      <c r="V169" s="51"/>
      <c r="W169" s="40"/>
      <c r="X169" s="40"/>
      <c r="Y169" s="40"/>
      <c r="Z169" s="40"/>
    </row>
    <row r="170" spans="4:26" s="52" customFormat="1" ht="9.4" x14ac:dyDescent="0.3">
      <c r="D170" s="40"/>
      <c r="E170" s="40"/>
      <c r="F170" s="40"/>
      <c r="G170" s="40"/>
      <c r="H170" s="51"/>
      <c r="I170" s="40"/>
      <c r="J170" s="46"/>
      <c r="K170" s="40"/>
      <c r="L170" s="47"/>
      <c r="M170" s="70"/>
      <c r="N170" s="47"/>
      <c r="O170" s="49"/>
      <c r="P170" s="47"/>
      <c r="Q170" s="49"/>
      <c r="R170" s="47"/>
      <c r="S170" s="47"/>
      <c r="T170" s="47"/>
      <c r="U170" s="51"/>
      <c r="V170" s="51"/>
      <c r="W170" s="40"/>
      <c r="X170" s="40"/>
      <c r="Y170" s="40"/>
      <c r="Z170" s="40"/>
    </row>
    <row r="171" spans="4:26" s="52" customFormat="1" ht="9.4" x14ac:dyDescent="0.3">
      <c r="D171" s="40"/>
      <c r="E171" s="40"/>
      <c r="F171" s="40"/>
      <c r="G171" s="40"/>
      <c r="H171" s="51"/>
      <c r="I171" s="40"/>
      <c r="J171" s="46"/>
      <c r="K171" s="40"/>
      <c r="L171" s="47"/>
      <c r="M171" s="70"/>
      <c r="N171" s="47"/>
      <c r="O171" s="49"/>
      <c r="P171" s="47"/>
      <c r="Q171" s="49"/>
      <c r="R171" s="47"/>
      <c r="S171" s="47"/>
      <c r="T171" s="47"/>
      <c r="U171" s="51"/>
      <c r="V171" s="51"/>
      <c r="W171" s="40"/>
      <c r="X171" s="40"/>
      <c r="Y171" s="40"/>
      <c r="Z171" s="40"/>
    </row>
    <row r="172" spans="4:26" s="52" customFormat="1" ht="9.4" x14ac:dyDescent="0.3">
      <c r="D172" s="40"/>
      <c r="E172" s="40"/>
      <c r="F172" s="40"/>
      <c r="G172" s="40"/>
      <c r="H172" s="51"/>
      <c r="I172" s="40"/>
      <c r="J172" s="46"/>
      <c r="K172" s="40"/>
      <c r="L172" s="47"/>
      <c r="M172" s="70"/>
      <c r="N172" s="47"/>
      <c r="O172" s="49"/>
      <c r="P172" s="47"/>
      <c r="Q172" s="49"/>
      <c r="R172" s="47"/>
      <c r="S172" s="47"/>
      <c r="T172" s="47"/>
      <c r="U172" s="51"/>
      <c r="V172" s="51"/>
      <c r="W172" s="40"/>
      <c r="X172" s="40"/>
      <c r="Y172" s="40"/>
      <c r="Z172" s="40"/>
    </row>
    <row r="173" spans="4:26" s="52" customFormat="1" ht="9.4" x14ac:dyDescent="0.3">
      <c r="D173" s="40"/>
      <c r="E173" s="40"/>
      <c r="F173" s="40"/>
      <c r="G173" s="40"/>
      <c r="H173" s="51"/>
      <c r="I173" s="40"/>
      <c r="J173" s="46"/>
      <c r="K173" s="40"/>
      <c r="L173" s="47"/>
      <c r="M173" s="70"/>
      <c r="N173" s="47"/>
      <c r="O173" s="49"/>
      <c r="P173" s="47"/>
      <c r="Q173" s="49"/>
      <c r="R173" s="47"/>
      <c r="S173" s="47"/>
      <c r="T173" s="47"/>
      <c r="U173" s="51"/>
      <c r="V173" s="51"/>
      <c r="W173" s="40"/>
      <c r="X173" s="40"/>
      <c r="Y173" s="40"/>
      <c r="Z173" s="40"/>
    </row>
    <row r="174" spans="4:26" s="52" customFormat="1" ht="9.4" x14ac:dyDescent="0.3">
      <c r="D174" s="40"/>
      <c r="E174" s="40"/>
      <c r="F174" s="40"/>
      <c r="G174" s="40"/>
      <c r="H174" s="51"/>
      <c r="I174" s="40"/>
      <c r="J174" s="46"/>
      <c r="K174" s="40"/>
      <c r="L174" s="47"/>
      <c r="M174" s="70"/>
      <c r="N174" s="47"/>
      <c r="O174" s="49"/>
      <c r="P174" s="47"/>
      <c r="Q174" s="49"/>
      <c r="R174" s="47"/>
      <c r="S174" s="47"/>
      <c r="T174" s="47"/>
      <c r="U174" s="51"/>
      <c r="V174" s="51"/>
      <c r="W174" s="40"/>
      <c r="X174" s="40"/>
      <c r="Y174" s="40"/>
      <c r="Z174" s="40"/>
    </row>
    <row r="175" spans="4:26" s="52" customFormat="1" ht="9.4" x14ac:dyDescent="0.3">
      <c r="D175" s="40"/>
      <c r="E175" s="40"/>
      <c r="F175" s="40"/>
      <c r="G175" s="40"/>
      <c r="H175" s="51"/>
      <c r="I175" s="40"/>
      <c r="J175" s="46"/>
      <c r="K175" s="40"/>
      <c r="L175" s="47"/>
      <c r="M175" s="70"/>
      <c r="N175" s="47"/>
      <c r="O175" s="49"/>
      <c r="P175" s="47"/>
      <c r="Q175" s="49"/>
      <c r="R175" s="47"/>
      <c r="S175" s="47"/>
      <c r="T175" s="47"/>
      <c r="U175" s="51"/>
      <c r="V175" s="51"/>
      <c r="W175" s="40"/>
      <c r="X175" s="40"/>
      <c r="Y175" s="40"/>
      <c r="Z175" s="40"/>
    </row>
    <row r="176" spans="4:26" s="52" customFormat="1" ht="9.4" x14ac:dyDescent="0.3">
      <c r="D176" s="40"/>
      <c r="E176" s="40"/>
      <c r="F176" s="40"/>
      <c r="G176" s="40"/>
      <c r="H176" s="51"/>
      <c r="I176" s="40"/>
      <c r="J176" s="46"/>
      <c r="K176" s="40"/>
      <c r="L176" s="47"/>
      <c r="M176" s="70"/>
      <c r="N176" s="47"/>
      <c r="O176" s="49"/>
      <c r="P176" s="47"/>
      <c r="Q176" s="49"/>
      <c r="R176" s="47"/>
      <c r="S176" s="47"/>
      <c r="T176" s="47"/>
      <c r="U176" s="51"/>
      <c r="V176" s="51"/>
      <c r="W176" s="40"/>
      <c r="X176" s="40"/>
      <c r="Y176" s="40"/>
      <c r="Z176" s="40"/>
    </row>
    <row r="177" spans="4:26" s="52" customFormat="1" ht="9.4" x14ac:dyDescent="0.3">
      <c r="D177" s="40"/>
      <c r="E177" s="40"/>
      <c r="F177" s="40"/>
      <c r="G177" s="40"/>
      <c r="H177" s="51"/>
      <c r="I177" s="40"/>
      <c r="J177" s="46"/>
      <c r="K177" s="40"/>
      <c r="L177" s="47"/>
      <c r="M177" s="70"/>
      <c r="N177" s="47"/>
      <c r="O177" s="49"/>
      <c r="P177" s="47"/>
      <c r="Q177" s="49"/>
      <c r="R177" s="47"/>
      <c r="S177" s="47"/>
      <c r="T177" s="47"/>
      <c r="U177" s="51"/>
      <c r="V177" s="51"/>
      <c r="W177" s="40"/>
      <c r="X177" s="40"/>
      <c r="Y177" s="40"/>
      <c r="Z177" s="40"/>
    </row>
    <row r="178" spans="4:26" s="52" customFormat="1" ht="9.4" x14ac:dyDescent="0.3">
      <c r="D178" s="40"/>
      <c r="E178" s="40"/>
      <c r="F178" s="40"/>
      <c r="G178" s="40"/>
      <c r="H178" s="51"/>
      <c r="I178" s="40"/>
      <c r="J178" s="46"/>
      <c r="K178" s="40"/>
      <c r="L178" s="47"/>
      <c r="M178" s="70"/>
      <c r="N178" s="47"/>
      <c r="O178" s="49"/>
      <c r="P178" s="47"/>
      <c r="Q178" s="49"/>
      <c r="R178" s="47"/>
      <c r="S178" s="47"/>
      <c r="T178" s="47"/>
      <c r="U178" s="51"/>
      <c r="V178" s="51"/>
      <c r="W178" s="40"/>
      <c r="X178" s="40"/>
      <c r="Y178" s="40"/>
      <c r="Z178" s="40"/>
    </row>
    <row r="179" spans="4:26" s="52" customFormat="1" ht="9.4" x14ac:dyDescent="0.3">
      <c r="D179" s="40"/>
      <c r="E179" s="40"/>
      <c r="F179" s="40"/>
      <c r="G179" s="40"/>
      <c r="H179" s="51"/>
      <c r="I179" s="40"/>
      <c r="J179" s="46"/>
      <c r="K179" s="40"/>
      <c r="L179" s="47"/>
      <c r="M179" s="70"/>
      <c r="N179" s="47"/>
      <c r="O179" s="49"/>
      <c r="P179" s="47"/>
      <c r="Q179" s="49"/>
      <c r="R179" s="47"/>
      <c r="S179" s="47"/>
      <c r="T179" s="47"/>
      <c r="U179" s="51"/>
      <c r="V179" s="51"/>
      <c r="W179" s="40"/>
      <c r="X179" s="40"/>
      <c r="Y179" s="40"/>
      <c r="Z179" s="40"/>
    </row>
    <row r="180" spans="4:26" s="52" customFormat="1" ht="9.4" x14ac:dyDescent="0.3">
      <c r="D180" s="40"/>
      <c r="E180" s="40"/>
      <c r="F180" s="40"/>
      <c r="G180" s="40"/>
      <c r="H180" s="51"/>
      <c r="I180" s="40"/>
      <c r="J180" s="46"/>
      <c r="K180" s="40"/>
      <c r="L180" s="47"/>
      <c r="M180" s="70"/>
      <c r="N180" s="47"/>
      <c r="O180" s="49"/>
      <c r="P180" s="47"/>
      <c r="Q180" s="49"/>
      <c r="R180" s="47"/>
      <c r="S180" s="47"/>
      <c r="T180" s="47"/>
      <c r="U180" s="51"/>
      <c r="V180" s="51"/>
      <c r="W180" s="40"/>
      <c r="X180" s="40"/>
      <c r="Y180" s="40"/>
      <c r="Z180" s="40"/>
    </row>
    <row r="181" spans="4:26" s="52" customFormat="1" ht="9.4" x14ac:dyDescent="0.3">
      <c r="D181" s="40"/>
      <c r="E181" s="40"/>
      <c r="F181" s="40"/>
      <c r="G181" s="40"/>
      <c r="H181" s="51"/>
      <c r="I181" s="40"/>
      <c r="J181" s="46"/>
      <c r="K181" s="40"/>
      <c r="L181" s="47"/>
      <c r="M181" s="70"/>
      <c r="N181" s="47"/>
      <c r="O181" s="49"/>
      <c r="P181" s="47"/>
      <c r="Q181" s="49"/>
      <c r="R181" s="47"/>
      <c r="S181" s="47"/>
      <c r="T181" s="47"/>
      <c r="U181" s="51"/>
      <c r="V181" s="51"/>
      <c r="W181" s="40"/>
      <c r="X181" s="40"/>
      <c r="Y181" s="40"/>
      <c r="Z181" s="40"/>
    </row>
    <row r="182" spans="4:26" s="52" customFormat="1" ht="9.4" x14ac:dyDescent="0.3">
      <c r="D182" s="40"/>
      <c r="E182" s="40"/>
      <c r="F182" s="40"/>
      <c r="G182" s="40"/>
      <c r="H182" s="51"/>
      <c r="I182" s="40"/>
      <c r="J182" s="46"/>
      <c r="K182" s="40"/>
      <c r="L182" s="47"/>
      <c r="M182" s="70"/>
      <c r="N182" s="47"/>
      <c r="O182" s="49"/>
      <c r="P182" s="47"/>
      <c r="Q182" s="49"/>
      <c r="R182" s="47"/>
      <c r="S182" s="47"/>
      <c r="T182" s="47"/>
      <c r="U182" s="51"/>
      <c r="V182" s="51"/>
      <c r="W182" s="40"/>
      <c r="X182" s="40"/>
      <c r="Y182" s="40"/>
      <c r="Z182" s="40"/>
    </row>
    <row r="183" spans="4:26" s="52" customFormat="1" ht="9.4" x14ac:dyDescent="0.3">
      <c r="D183" s="40"/>
      <c r="E183" s="40"/>
      <c r="F183" s="40"/>
      <c r="G183" s="40"/>
      <c r="H183" s="51"/>
      <c r="I183" s="40"/>
      <c r="J183" s="46"/>
      <c r="K183" s="40"/>
      <c r="L183" s="47"/>
      <c r="M183" s="70"/>
      <c r="N183" s="47"/>
      <c r="O183" s="49"/>
      <c r="P183" s="47"/>
      <c r="Q183" s="49"/>
      <c r="R183" s="47"/>
      <c r="S183" s="47"/>
      <c r="T183" s="47"/>
      <c r="U183" s="51"/>
      <c r="V183" s="51"/>
      <c r="W183" s="40"/>
      <c r="X183" s="40"/>
      <c r="Y183" s="40"/>
      <c r="Z183" s="40"/>
    </row>
    <row r="184" spans="4:26" s="52" customFormat="1" ht="9.4" x14ac:dyDescent="0.3">
      <c r="D184" s="40"/>
      <c r="E184" s="40"/>
      <c r="F184" s="40"/>
      <c r="G184" s="40"/>
      <c r="H184" s="51"/>
      <c r="I184" s="40"/>
      <c r="J184" s="46"/>
      <c r="K184" s="40"/>
      <c r="L184" s="47"/>
      <c r="M184" s="70"/>
      <c r="N184" s="47"/>
      <c r="O184" s="49"/>
      <c r="P184" s="47"/>
      <c r="Q184" s="49"/>
      <c r="R184" s="47"/>
      <c r="S184" s="47"/>
      <c r="T184" s="47"/>
      <c r="U184" s="51"/>
      <c r="V184" s="51"/>
      <c r="W184" s="40"/>
      <c r="X184" s="40"/>
      <c r="Y184" s="40"/>
      <c r="Z184" s="40"/>
    </row>
    <row r="185" spans="4:26" s="52" customFormat="1" ht="9.4" x14ac:dyDescent="0.3">
      <c r="D185" s="40"/>
      <c r="E185" s="40"/>
      <c r="F185" s="40"/>
      <c r="G185" s="40"/>
      <c r="H185" s="51"/>
      <c r="I185" s="40"/>
      <c r="J185" s="46"/>
      <c r="K185" s="40"/>
      <c r="L185" s="47"/>
      <c r="M185" s="70"/>
      <c r="N185" s="47"/>
      <c r="O185" s="49"/>
      <c r="P185" s="47"/>
      <c r="Q185" s="49"/>
      <c r="R185" s="47"/>
      <c r="S185" s="47"/>
      <c r="T185" s="47"/>
      <c r="U185" s="51"/>
      <c r="V185" s="51"/>
      <c r="W185" s="40"/>
      <c r="X185" s="40"/>
      <c r="Y185" s="40"/>
      <c r="Z185" s="40"/>
    </row>
    <row r="186" spans="4:26" s="52" customFormat="1" ht="9.4" x14ac:dyDescent="0.3">
      <c r="D186" s="40"/>
      <c r="E186" s="40"/>
      <c r="F186" s="40"/>
      <c r="G186" s="40"/>
      <c r="H186" s="51"/>
      <c r="I186" s="40"/>
      <c r="J186" s="46"/>
      <c r="K186" s="40"/>
      <c r="L186" s="47"/>
      <c r="M186" s="70"/>
      <c r="N186" s="47"/>
      <c r="O186" s="49"/>
      <c r="P186" s="47"/>
      <c r="Q186" s="49"/>
      <c r="R186" s="47"/>
      <c r="S186" s="47"/>
      <c r="T186" s="47"/>
      <c r="U186" s="51"/>
      <c r="V186" s="51"/>
      <c r="W186" s="40"/>
      <c r="X186" s="40"/>
      <c r="Y186" s="40"/>
      <c r="Z186" s="40"/>
    </row>
    <row r="187" spans="4:26" s="52" customFormat="1" ht="9.4" x14ac:dyDescent="0.3">
      <c r="D187" s="40"/>
      <c r="E187" s="40"/>
      <c r="F187" s="40"/>
      <c r="G187" s="40"/>
      <c r="H187" s="51"/>
      <c r="I187" s="40"/>
      <c r="J187" s="46"/>
      <c r="K187" s="40"/>
      <c r="L187" s="47"/>
      <c r="M187" s="70"/>
      <c r="N187" s="47"/>
      <c r="O187" s="49"/>
      <c r="P187" s="47"/>
      <c r="Q187" s="49"/>
      <c r="R187" s="47"/>
      <c r="S187" s="47"/>
      <c r="T187" s="47"/>
      <c r="U187" s="51"/>
      <c r="V187" s="51"/>
      <c r="W187" s="40"/>
      <c r="X187" s="40"/>
      <c r="Y187" s="40"/>
      <c r="Z187" s="40"/>
    </row>
    <row r="188" spans="4:26" s="52" customFormat="1" ht="9.4" x14ac:dyDescent="0.3">
      <c r="D188" s="40"/>
      <c r="E188" s="40"/>
      <c r="F188" s="40"/>
      <c r="G188" s="40"/>
      <c r="H188" s="51"/>
      <c r="I188" s="40"/>
      <c r="J188" s="46"/>
      <c r="K188" s="40"/>
      <c r="L188" s="47"/>
      <c r="M188" s="70"/>
      <c r="N188" s="47"/>
      <c r="O188" s="49"/>
      <c r="P188" s="47"/>
      <c r="Q188" s="49"/>
      <c r="R188" s="47"/>
      <c r="S188" s="47"/>
      <c r="T188" s="47"/>
      <c r="U188" s="51"/>
      <c r="V188" s="51"/>
      <c r="W188" s="40"/>
      <c r="X188" s="40"/>
      <c r="Y188" s="40"/>
      <c r="Z188" s="40"/>
    </row>
    <row r="189" spans="4:26" s="52" customFormat="1" ht="9.4" x14ac:dyDescent="0.3">
      <c r="D189" s="40"/>
      <c r="E189" s="40"/>
      <c r="F189" s="40"/>
      <c r="G189" s="40"/>
      <c r="H189" s="51"/>
      <c r="I189" s="40"/>
      <c r="J189" s="46"/>
      <c r="K189" s="40"/>
      <c r="L189" s="47"/>
      <c r="M189" s="70"/>
      <c r="N189" s="47"/>
      <c r="O189" s="49"/>
      <c r="P189" s="47"/>
      <c r="Q189" s="49"/>
      <c r="R189" s="47"/>
      <c r="S189" s="47"/>
      <c r="T189" s="47"/>
      <c r="U189" s="51"/>
      <c r="V189" s="51"/>
      <c r="W189" s="40"/>
      <c r="X189" s="40"/>
      <c r="Y189" s="40"/>
      <c r="Z189" s="40"/>
    </row>
    <row r="190" spans="4:26" s="52" customFormat="1" ht="9.4" x14ac:dyDescent="0.3">
      <c r="D190" s="40"/>
      <c r="E190" s="40"/>
      <c r="F190" s="40"/>
      <c r="G190" s="40"/>
      <c r="H190" s="51"/>
      <c r="I190" s="40"/>
      <c r="J190" s="46"/>
      <c r="K190" s="40"/>
      <c r="L190" s="47"/>
      <c r="M190" s="70"/>
      <c r="N190" s="47"/>
      <c r="O190" s="49"/>
      <c r="P190" s="47"/>
      <c r="Q190" s="49"/>
      <c r="R190" s="47"/>
      <c r="S190" s="47"/>
      <c r="T190" s="47"/>
      <c r="U190" s="51"/>
      <c r="V190" s="51"/>
      <c r="W190" s="40"/>
      <c r="X190" s="40"/>
      <c r="Y190" s="40"/>
      <c r="Z190" s="40"/>
    </row>
    <row r="191" spans="4:26" s="52" customFormat="1" ht="9.4" x14ac:dyDescent="0.3">
      <c r="D191" s="40"/>
      <c r="E191" s="40"/>
      <c r="F191" s="40"/>
      <c r="G191" s="40"/>
      <c r="H191" s="51"/>
      <c r="I191" s="40"/>
      <c r="J191" s="46"/>
      <c r="K191" s="40"/>
      <c r="L191" s="47"/>
      <c r="M191" s="70"/>
      <c r="N191" s="47"/>
      <c r="O191" s="49"/>
      <c r="P191" s="47"/>
      <c r="Q191" s="49"/>
      <c r="R191" s="47"/>
      <c r="S191" s="47"/>
      <c r="T191" s="47"/>
      <c r="U191" s="51"/>
      <c r="V191" s="51"/>
      <c r="W191" s="40"/>
      <c r="X191" s="40"/>
      <c r="Y191" s="40"/>
      <c r="Z191" s="40"/>
    </row>
    <row r="192" spans="4:26" s="52" customFormat="1" ht="9.4" x14ac:dyDescent="0.3">
      <c r="D192" s="40"/>
      <c r="E192" s="40"/>
      <c r="F192" s="40"/>
      <c r="G192" s="40"/>
      <c r="H192" s="51"/>
      <c r="I192" s="40"/>
      <c r="J192" s="46"/>
      <c r="K192" s="40"/>
      <c r="L192" s="47"/>
      <c r="M192" s="70"/>
      <c r="N192" s="47"/>
      <c r="O192" s="49"/>
      <c r="P192" s="47"/>
      <c r="Q192" s="49"/>
      <c r="R192" s="47"/>
      <c r="S192" s="47"/>
      <c r="T192" s="47"/>
      <c r="U192" s="51"/>
      <c r="V192" s="51"/>
      <c r="W192" s="40"/>
      <c r="X192" s="40"/>
      <c r="Y192" s="40"/>
      <c r="Z192" s="40"/>
    </row>
    <row r="193" spans="4:26" s="52" customFormat="1" ht="9.4" x14ac:dyDescent="0.3">
      <c r="D193" s="40"/>
      <c r="E193" s="40"/>
      <c r="F193" s="40"/>
      <c r="G193" s="40"/>
      <c r="H193" s="51"/>
      <c r="I193" s="40"/>
      <c r="J193" s="46"/>
      <c r="K193" s="40"/>
      <c r="L193" s="47"/>
      <c r="M193" s="70"/>
      <c r="N193" s="47"/>
      <c r="O193" s="49"/>
      <c r="P193" s="47"/>
      <c r="Q193" s="49"/>
      <c r="R193" s="47"/>
      <c r="S193" s="47"/>
      <c r="T193" s="47"/>
      <c r="U193" s="51"/>
      <c r="V193" s="51"/>
      <c r="W193" s="40"/>
      <c r="X193" s="40"/>
      <c r="Y193" s="40"/>
      <c r="Z193" s="40"/>
    </row>
    <row r="194" spans="4:26" s="52" customFormat="1" ht="9.4" x14ac:dyDescent="0.3">
      <c r="D194" s="40"/>
      <c r="E194" s="40"/>
      <c r="F194" s="40"/>
      <c r="G194" s="40"/>
      <c r="H194" s="51"/>
      <c r="I194" s="40"/>
      <c r="J194" s="46"/>
      <c r="K194" s="40"/>
      <c r="L194" s="47"/>
      <c r="M194" s="70"/>
      <c r="N194" s="47"/>
      <c r="O194" s="49"/>
      <c r="P194" s="47"/>
      <c r="Q194" s="49"/>
      <c r="R194" s="47"/>
      <c r="S194" s="47"/>
      <c r="T194" s="47"/>
      <c r="U194" s="51"/>
      <c r="V194" s="51"/>
      <c r="W194" s="40"/>
      <c r="X194" s="40"/>
      <c r="Y194" s="40"/>
      <c r="Z194" s="40"/>
    </row>
    <row r="195" spans="4:26" s="52" customFormat="1" ht="9.4" x14ac:dyDescent="0.3">
      <c r="D195" s="40"/>
      <c r="E195" s="40"/>
      <c r="F195" s="40"/>
      <c r="G195" s="40"/>
      <c r="H195" s="51"/>
      <c r="I195" s="40"/>
      <c r="J195" s="46"/>
      <c r="K195" s="40"/>
      <c r="L195" s="47"/>
      <c r="M195" s="70"/>
      <c r="N195" s="47"/>
      <c r="O195" s="49"/>
      <c r="P195" s="47"/>
      <c r="Q195" s="49"/>
      <c r="R195" s="47"/>
      <c r="S195" s="47"/>
      <c r="T195" s="47"/>
      <c r="U195" s="51"/>
      <c r="V195" s="51"/>
      <c r="W195" s="40"/>
      <c r="X195" s="40"/>
      <c r="Y195" s="40"/>
      <c r="Z195" s="40"/>
    </row>
    <row r="196" spans="4:26" s="52" customFormat="1" ht="9.4" x14ac:dyDescent="0.3">
      <c r="D196" s="40"/>
      <c r="E196" s="40"/>
      <c r="F196" s="40"/>
      <c r="G196" s="40"/>
      <c r="H196" s="51"/>
      <c r="I196" s="40"/>
      <c r="J196" s="46"/>
      <c r="K196" s="40"/>
      <c r="L196" s="47"/>
      <c r="M196" s="70"/>
      <c r="N196" s="47"/>
      <c r="O196" s="49"/>
      <c r="P196" s="47"/>
      <c r="Q196" s="49"/>
      <c r="R196" s="47"/>
      <c r="S196" s="47"/>
      <c r="T196" s="47"/>
      <c r="U196" s="51"/>
      <c r="V196" s="51"/>
      <c r="W196" s="40"/>
      <c r="X196" s="40"/>
      <c r="Y196" s="40"/>
      <c r="Z196" s="40"/>
    </row>
    <row r="197" spans="4:26" s="52" customFormat="1" ht="9.4" x14ac:dyDescent="0.3">
      <c r="D197" s="40"/>
      <c r="E197" s="40"/>
      <c r="F197" s="40"/>
      <c r="G197" s="40"/>
      <c r="H197" s="51"/>
      <c r="I197" s="40"/>
      <c r="J197" s="46"/>
      <c r="K197" s="40"/>
      <c r="L197" s="47"/>
      <c r="M197" s="70"/>
      <c r="N197" s="47"/>
      <c r="O197" s="49"/>
      <c r="P197" s="47"/>
      <c r="Q197" s="49"/>
      <c r="R197" s="47"/>
      <c r="S197" s="47"/>
      <c r="T197" s="47"/>
      <c r="U197" s="51"/>
      <c r="V197" s="51"/>
      <c r="W197" s="40"/>
      <c r="X197" s="40"/>
      <c r="Y197" s="40"/>
      <c r="Z197" s="40"/>
    </row>
    <row r="198" spans="4:26" s="52" customFormat="1" ht="9.4" x14ac:dyDescent="0.3">
      <c r="D198" s="40"/>
      <c r="E198" s="40"/>
      <c r="F198" s="40"/>
      <c r="G198" s="40"/>
      <c r="H198" s="51"/>
      <c r="I198" s="40"/>
      <c r="J198" s="46"/>
      <c r="K198" s="40"/>
      <c r="L198" s="47"/>
      <c r="M198" s="70"/>
      <c r="N198" s="47"/>
      <c r="O198" s="49"/>
      <c r="P198" s="47"/>
      <c r="Q198" s="49"/>
      <c r="R198" s="47"/>
      <c r="S198" s="47"/>
      <c r="T198" s="47"/>
      <c r="U198" s="51"/>
      <c r="V198" s="51"/>
      <c r="W198" s="40"/>
      <c r="X198" s="40"/>
      <c r="Y198" s="40"/>
      <c r="Z198" s="40"/>
    </row>
    <row r="199" spans="4:26" s="52" customFormat="1" ht="9.4" x14ac:dyDescent="0.3">
      <c r="D199" s="40"/>
      <c r="E199" s="40"/>
      <c r="F199" s="40"/>
      <c r="G199" s="40"/>
      <c r="H199" s="51"/>
      <c r="I199" s="40"/>
      <c r="J199" s="46"/>
      <c r="K199" s="40"/>
      <c r="L199" s="47"/>
      <c r="M199" s="70"/>
      <c r="N199" s="47"/>
      <c r="O199" s="49"/>
      <c r="P199" s="47"/>
      <c r="Q199" s="49"/>
      <c r="R199" s="47"/>
      <c r="S199" s="47"/>
      <c r="T199" s="47"/>
      <c r="U199" s="51"/>
      <c r="V199" s="51"/>
      <c r="W199" s="40"/>
      <c r="X199" s="40"/>
      <c r="Y199" s="40"/>
      <c r="Z199" s="40"/>
    </row>
    <row r="200" spans="4:26" s="52" customFormat="1" ht="9.4" x14ac:dyDescent="0.3">
      <c r="D200" s="40"/>
      <c r="E200" s="40"/>
      <c r="F200" s="40"/>
      <c r="G200" s="40"/>
      <c r="H200" s="51"/>
      <c r="I200" s="40"/>
      <c r="J200" s="46"/>
      <c r="K200" s="40"/>
      <c r="L200" s="47"/>
      <c r="M200" s="70"/>
      <c r="N200" s="47"/>
      <c r="O200" s="49"/>
      <c r="P200" s="47"/>
      <c r="Q200" s="49"/>
      <c r="R200" s="47"/>
      <c r="S200" s="47"/>
      <c r="T200" s="47"/>
      <c r="U200" s="51"/>
      <c r="V200" s="51"/>
      <c r="W200" s="40"/>
      <c r="X200" s="40"/>
      <c r="Y200" s="40"/>
      <c r="Z200" s="40"/>
    </row>
    <row r="201" spans="4:26" s="52" customFormat="1" ht="9.4" x14ac:dyDescent="0.3">
      <c r="D201" s="40"/>
      <c r="E201" s="40"/>
      <c r="F201" s="40"/>
      <c r="G201" s="40"/>
      <c r="H201" s="51"/>
      <c r="I201" s="40"/>
      <c r="J201" s="46"/>
      <c r="K201" s="40"/>
      <c r="L201" s="47"/>
      <c r="M201" s="70"/>
      <c r="N201" s="47"/>
      <c r="O201" s="49"/>
      <c r="P201" s="47"/>
      <c r="Q201" s="49"/>
      <c r="R201" s="47"/>
      <c r="S201" s="47"/>
      <c r="T201" s="47"/>
      <c r="U201" s="51"/>
      <c r="V201" s="51"/>
      <c r="W201" s="40"/>
      <c r="X201" s="40"/>
      <c r="Y201" s="40"/>
      <c r="Z201" s="40"/>
    </row>
    <row r="202" spans="4:26" s="52" customFormat="1" ht="9.4" x14ac:dyDescent="0.3">
      <c r="D202" s="40"/>
      <c r="E202" s="40"/>
      <c r="F202" s="40"/>
      <c r="G202" s="40"/>
      <c r="H202" s="51"/>
      <c r="I202" s="40"/>
      <c r="J202" s="46"/>
      <c r="K202" s="40"/>
      <c r="L202" s="47"/>
      <c r="M202" s="70"/>
      <c r="N202" s="47"/>
      <c r="O202" s="49"/>
      <c r="P202" s="47"/>
      <c r="Q202" s="49"/>
      <c r="R202" s="47"/>
      <c r="S202" s="47"/>
      <c r="T202" s="47"/>
      <c r="U202" s="51"/>
      <c r="V202" s="51"/>
      <c r="W202" s="40"/>
      <c r="X202" s="40"/>
      <c r="Y202" s="40"/>
      <c r="Z202" s="40"/>
    </row>
    <row r="203" spans="4:26" s="52" customFormat="1" ht="9.4" x14ac:dyDescent="0.3">
      <c r="D203" s="40"/>
      <c r="E203" s="40"/>
      <c r="F203" s="40"/>
      <c r="G203" s="40"/>
      <c r="H203" s="51"/>
      <c r="I203" s="40"/>
      <c r="J203" s="46"/>
      <c r="K203" s="40"/>
      <c r="L203" s="47"/>
      <c r="M203" s="70"/>
      <c r="N203" s="47"/>
      <c r="O203" s="49"/>
      <c r="P203" s="47"/>
      <c r="Q203" s="49"/>
      <c r="R203" s="47"/>
      <c r="S203" s="47"/>
      <c r="T203" s="47"/>
      <c r="U203" s="51"/>
      <c r="V203" s="51"/>
      <c r="W203" s="40"/>
      <c r="X203" s="40"/>
      <c r="Y203" s="40"/>
      <c r="Z203" s="40"/>
    </row>
    <row r="204" spans="4:26" s="52" customFormat="1" ht="9.4" x14ac:dyDescent="0.3">
      <c r="D204" s="40"/>
      <c r="E204" s="40"/>
      <c r="F204" s="40"/>
      <c r="G204" s="40"/>
      <c r="H204" s="51"/>
      <c r="I204" s="40"/>
      <c r="J204" s="46"/>
      <c r="K204" s="40"/>
      <c r="L204" s="47"/>
      <c r="M204" s="70"/>
      <c r="N204" s="47"/>
      <c r="O204" s="49"/>
      <c r="P204" s="47"/>
      <c r="Q204" s="49"/>
      <c r="R204" s="47"/>
      <c r="S204" s="47"/>
      <c r="T204" s="47"/>
      <c r="U204" s="51"/>
      <c r="V204" s="51"/>
      <c r="W204" s="40"/>
      <c r="X204" s="40"/>
      <c r="Y204" s="40"/>
      <c r="Z204" s="40"/>
    </row>
    <row r="205" spans="4:26" s="52" customFormat="1" ht="9.4" x14ac:dyDescent="0.3">
      <c r="D205" s="40"/>
      <c r="E205" s="40"/>
      <c r="F205" s="40"/>
      <c r="G205" s="40"/>
      <c r="H205" s="51"/>
      <c r="I205" s="40"/>
      <c r="J205" s="46"/>
      <c r="K205" s="40"/>
      <c r="L205" s="47"/>
      <c r="M205" s="70"/>
      <c r="N205" s="47"/>
      <c r="O205" s="49"/>
      <c r="P205" s="47"/>
      <c r="Q205" s="49"/>
      <c r="R205" s="47"/>
      <c r="S205" s="47"/>
      <c r="T205" s="47"/>
      <c r="U205" s="51"/>
      <c r="V205" s="51"/>
      <c r="W205" s="40"/>
      <c r="X205" s="40"/>
      <c r="Y205" s="40"/>
      <c r="Z205" s="40"/>
    </row>
    <row r="206" spans="4:26" s="52" customFormat="1" ht="9.4" x14ac:dyDescent="0.3">
      <c r="D206" s="40"/>
      <c r="E206" s="40"/>
      <c r="F206" s="40"/>
      <c r="G206" s="40"/>
      <c r="H206" s="51"/>
      <c r="I206" s="40"/>
      <c r="J206" s="46"/>
      <c r="K206" s="40"/>
      <c r="L206" s="47"/>
      <c r="M206" s="70"/>
      <c r="N206" s="47"/>
      <c r="O206" s="49"/>
      <c r="P206" s="47"/>
      <c r="Q206" s="49"/>
      <c r="R206" s="47"/>
      <c r="S206" s="47"/>
      <c r="T206" s="47"/>
      <c r="U206" s="51"/>
      <c r="V206" s="51"/>
      <c r="W206" s="40"/>
      <c r="X206" s="40"/>
      <c r="Y206" s="40"/>
      <c r="Z206" s="40"/>
    </row>
    <row r="207" spans="4:26" s="52" customFormat="1" ht="9.4" x14ac:dyDescent="0.3">
      <c r="D207" s="40"/>
      <c r="E207" s="40"/>
      <c r="F207" s="40"/>
      <c r="G207" s="40"/>
      <c r="H207" s="51"/>
      <c r="I207" s="40"/>
      <c r="J207" s="46"/>
      <c r="K207" s="40"/>
      <c r="L207" s="47"/>
      <c r="M207" s="70"/>
      <c r="N207" s="47"/>
      <c r="O207" s="49"/>
      <c r="P207" s="47"/>
      <c r="Q207" s="49"/>
      <c r="R207" s="47"/>
      <c r="S207" s="47"/>
      <c r="T207" s="47"/>
      <c r="U207" s="51"/>
      <c r="V207" s="51"/>
      <c r="W207" s="40"/>
      <c r="X207" s="40"/>
      <c r="Y207" s="40"/>
      <c r="Z207" s="40"/>
    </row>
    <row r="208" spans="4:26" s="52" customFormat="1" ht="9.4" x14ac:dyDescent="0.3">
      <c r="D208" s="40"/>
      <c r="E208" s="40"/>
      <c r="F208" s="40"/>
      <c r="G208" s="40"/>
      <c r="H208" s="51"/>
      <c r="I208" s="40"/>
      <c r="J208" s="46"/>
      <c r="K208" s="40"/>
      <c r="L208" s="47"/>
      <c r="M208" s="70"/>
      <c r="N208" s="47"/>
      <c r="O208" s="49"/>
      <c r="P208" s="47"/>
      <c r="Q208" s="49"/>
      <c r="R208" s="47"/>
      <c r="S208" s="47"/>
      <c r="T208" s="47"/>
      <c r="U208" s="51"/>
      <c r="V208" s="51"/>
      <c r="W208" s="40"/>
      <c r="X208" s="40"/>
      <c r="Y208" s="40"/>
      <c r="Z208" s="40"/>
    </row>
    <row r="209" spans="4:26" s="52" customFormat="1" ht="9.4" x14ac:dyDescent="0.3">
      <c r="D209" s="40"/>
      <c r="E209" s="40"/>
      <c r="F209" s="40"/>
      <c r="G209" s="40"/>
      <c r="H209" s="51"/>
      <c r="I209" s="40"/>
      <c r="J209" s="46"/>
      <c r="K209" s="40"/>
      <c r="L209" s="47"/>
      <c r="M209" s="70"/>
      <c r="N209" s="47"/>
      <c r="O209" s="49"/>
      <c r="P209" s="47"/>
      <c r="Q209" s="49"/>
      <c r="R209" s="47"/>
      <c r="S209" s="47"/>
      <c r="T209" s="47"/>
      <c r="U209" s="51"/>
      <c r="V209" s="51"/>
      <c r="W209" s="40"/>
      <c r="X209" s="40"/>
      <c r="Y209" s="40"/>
      <c r="Z209" s="40"/>
    </row>
    <row r="210" spans="4:26" s="52" customFormat="1" ht="9.4" x14ac:dyDescent="0.3">
      <c r="D210" s="40"/>
      <c r="E210" s="40"/>
      <c r="F210" s="40"/>
      <c r="G210" s="40"/>
      <c r="H210" s="51"/>
      <c r="I210" s="40"/>
      <c r="J210" s="46"/>
      <c r="K210" s="40"/>
      <c r="L210" s="47"/>
      <c r="M210" s="70"/>
      <c r="N210" s="47"/>
      <c r="O210" s="49"/>
      <c r="P210" s="47"/>
      <c r="Q210" s="49"/>
      <c r="R210" s="47"/>
      <c r="S210" s="47"/>
      <c r="T210" s="47"/>
      <c r="U210" s="51"/>
      <c r="V210" s="51"/>
      <c r="W210" s="40"/>
      <c r="X210" s="40"/>
      <c r="Y210" s="40"/>
      <c r="Z210" s="40"/>
    </row>
    <row r="211" spans="4:26" s="52" customFormat="1" ht="9.4" x14ac:dyDescent="0.3">
      <c r="D211" s="40"/>
      <c r="E211" s="40"/>
      <c r="F211" s="40"/>
      <c r="G211" s="40"/>
      <c r="H211" s="51"/>
      <c r="I211" s="40"/>
      <c r="J211" s="46"/>
      <c r="K211" s="40"/>
      <c r="L211" s="47"/>
      <c r="M211" s="70"/>
      <c r="N211" s="47"/>
      <c r="O211" s="49"/>
      <c r="P211" s="47"/>
      <c r="Q211" s="49"/>
      <c r="R211" s="47"/>
      <c r="S211" s="47"/>
      <c r="T211" s="47"/>
      <c r="U211" s="51"/>
      <c r="V211" s="51"/>
      <c r="W211" s="40"/>
      <c r="X211" s="40"/>
      <c r="Y211" s="40"/>
      <c r="Z211" s="40"/>
    </row>
    <row r="212" spans="4:26" s="52" customFormat="1" ht="9.4" x14ac:dyDescent="0.3">
      <c r="D212" s="40"/>
      <c r="E212" s="40"/>
      <c r="F212" s="40"/>
      <c r="G212" s="40"/>
      <c r="H212" s="51"/>
      <c r="I212" s="40"/>
      <c r="J212" s="46"/>
      <c r="K212" s="40"/>
      <c r="L212" s="47"/>
      <c r="M212" s="70"/>
      <c r="N212" s="47"/>
      <c r="O212" s="49"/>
      <c r="P212" s="47"/>
      <c r="Q212" s="49"/>
      <c r="R212" s="47"/>
      <c r="S212" s="47"/>
      <c r="T212" s="47"/>
      <c r="U212" s="51"/>
      <c r="V212" s="51"/>
      <c r="W212" s="40"/>
      <c r="X212" s="40"/>
      <c r="Y212" s="40"/>
      <c r="Z212" s="40"/>
    </row>
    <row r="213" spans="4:26" s="52" customFormat="1" ht="9.4" x14ac:dyDescent="0.3">
      <c r="D213" s="40"/>
      <c r="E213" s="40"/>
      <c r="F213" s="40"/>
      <c r="G213" s="40"/>
      <c r="H213" s="51"/>
      <c r="I213" s="40"/>
      <c r="J213" s="46"/>
      <c r="K213" s="40"/>
      <c r="L213" s="47"/>
      <c r="M213" s="70"/>
      <c r="N213" s="47"/>
      <c r="O213" s="49"/>
      <c r="P213" s="47"/>
      <c r="Q213" s="49"/>
      <c r="R213" s="47"/>
      <c r="S213" s="47"/>
      <c r="T213" s="47"/>
      <c r="U213" s="51"/>
      <c r="V213" s="51"/>
      <c r="W213" s="40"/>
      <c r="X213" s="40"/>
      <c r="Y213" s="40"/>
      <c r="Z213" s="40"/>
    </row>
    <row r="214" spans="4:26" s="52" customFormat="1" ht="9.4" x14ac:dyDescent="0.3">
      <c r="D214" s="40"/>
      <c r="E214" s="40"/>
      <c r="F214" s="40"/>
      <c r="G214" s="40"/>
      <c r="H214" s="51"/>
      <c r="I214" s="40"/>
      <c r="J214" s="46"/>
      <c r="K214" s="40"/>
      <c r="L214" s="47"/>
      <c r="M214" s="70"/>
      <c r="N214" s="47"/>
      <c r="O214" s="49"/>
      <c r="P214" s="47"/>
      <c r="Q214" s="49"/>
      <c r="R214" s="47"/>
      <c r="S214" s="47"/>
      <c r="T214" s="47"/>
      <c r="U214" s="51"/>
      <c r="V214" s="51"/>
      <c r="W214" s="40"/>
      <c r="X214" s="40"/>
      <c r="Y214" s="40"/>
      <c r="Z214" s="40"/>
    </row>
    <row r="215" spans="4:26" s="52" customFormat="1" ht="9.4" x14ac:dyDescent="0.3">
      <c r="D215" s="40"/>
      <c r="E215" s="40"/>
      <c r="F215" s="40"/>
      <c r="G215" s="40"/>
      <c r="H215" s="51"/>
      <c r="I215" s="40"/>
      <c r="J215" s="46"/>
      <c r="K215" s="40"/>
      <c r="L215" s="47"/>
      <c r="M215" s="70"/>
      <c r="N215" s="47"/>
      <c r="O215" s="49"/>
      <c r="P215" s="47"/>
      <c r="Q215" s="49"/>
      <c r="R215" s="47"/>
      <c r="S215" s="47"/>
      <c r="T215" s="47"/>
      <c r="U215" s="51"/>
      <c r="V215" s="51"/>
      <c r="W215" s="40"/>
      <c r="X215" s="40"/>
      <c r="Y215" s="40"/>
      <c r="Z215" s="40"/>
    </row>
    <row r="216" spans="4:26" s="52" customFormat="1" ht="9.4" x14ac:dyDescent="0.3">
      <c r="D216" s="40"/>
      <c r="E216" s="40"/>
      <c r="F216" s="40"/>
      <c r="G216" s="40"/>
      <c r="H216" s="51"/>
      <c r="I216" s="40"/>
      <c r="J216" s="46"/>
      <c r="K216" s="40"/>
      <c r="L216" s="47"/>
      <c r="M216" s="70"/>
      <c r="N216" s="47"/>
      <c r="O216" s="49"/>
      <c r="P216" s="47"/>
      <c r="Q216" s="49"/>
      <c r="R216" s="47"/>
      <c r="S216" s="47"/>
      <c r="T216" s="47"/>
      <c r="U216" s="51"/>
      <c r="V216" s="51"/>
      <c r="W216" s="40"/>
      <c r="X216" s="40"/>
      <c r="Y216" s="40"/>
      <c r="Z216" s="40"/>
    </row>
    <row r="217" spans="4:26" s="52" customFormat="1" ht="9.4" x14ac:dyDescent="0.3">
      <c r="D217" s="40"/>
      <c r="E217" s="40"/>
      <c r="F217" s="40"/>
      <c r="G217" s="40"/>
      <c r="H217" s="51"/>
      <c r="I217" s="40"/>
      <c r="J217" s="46"/>
      <c r="K217" s="40"/>
      <c r="L217" s="47"/>
      <c r="M217" s="70"/>
      <c r="N217" s="47"/>
      <c r="O217" s="49"/>
      <c r="P217" s="47"/>
      <c r="Q217" s="49"/>
      <c r="R217" s="47"/>
      <c r="S217" s="47"/>
      <c r="T217" s="47"/>
      <c r="U217" s="51"/>
      <c r="V217" s="51"/>
      <c r="W217" s="40"/>
      <c r="X217" s="40"/>
      <c r="Y217" s="40"/>
      <c r="Z217" s="40"/>
    </row>
    <row r="218" spans="4:26" s="52" customFormat="1" ht="9.4" x14ac:dyDescent="0.3">
      <c r="D218" s="40"/>
      <c r="E218" s="40"/>
      <c r="F218" s="40"/>
      <c r="G218" s="40"/>
      <c r="H218" s="51"/>
      <c r="I218" s="40"/>
      <c r="J218" s="46"/>
      <c r="K218" s="40"/>
      <c r="L218" s="47"/>
      <c r="M218" s="70"/>
      <c r="N218" s="47"/>
      <c r="O218" s="49"/>
      <c r="P218" s="47"/>
      <c r="Q218" s="49"/>
      <c r="R218" s="47"/>
      <c r="S218" s="47"/>
      <c r="T218" s="47"/>
      <c r="U218" s="51"/>
      <c r="V218" s="51"/>
      <c r="W218" s="40"/>
      <c r="X218" s="40"/>
      <c r="Y218" s="40"/>
      <c r="Z218" s="40"/>
    </row>
    <row r="219" spans="4:26" s="52" customFormat="1" ht="9.4" x14ac:dyDescent="0.3">
      <c r="D219" s="40"/>
      <c r="E219" s="40"/>
      <c r="F219" s="40"/>
      <c r="G219" s="40"/>
      <c r="H219" s="51"/>
      <c r="I219" s="40"/>
      <c r="J219" s="46"/>
      <c r="K219" s="40"/>
      <c r="L219" s="47"/>
      <c r="M219" s="70"/>
      <c r="N219" s="47"/>
      <c r="O219" s="49"/>
      <c r="P219" s="47"/>
      <c r="Q219" s="49"/>
      <c r="R219" s="47"/>
      <c r="S219" s="47"/>
      <c r="T219" s="47"/>
      <c r="U219" s="51"/>
      <c r="V219" s="51"/>
      <c r="W219" s="40"/>
      <c r="X219" s="40"/>
      <c r="Y219" s="40"/>
      <c r="Z219" s="40"/>
    </row>
    <row r="220" spans="4:26" s="52" customFormat="1" ht="9.4" x14ac:dyDescent="0.3">
      <c r="D220" s="40"/>
      <c r="E220" s="40"/>
      <c r="F220" s="40"/>
      <c r="G220" s="40"/>
      <c r="H220" s="51"/>
      <c r="I220" s="40"/>
      <c r="J220" s="46"/>
      <c r="K220" s="40"/>
      <c r="L220" s="47"/>
      <c r="M220" s="70"/>
      <c r="N220" s="47"/>
      <c r="O220" s="49"/>
      <c r="P220" s="47"/>
      <c r="Q220" s="49"/>
      <c r="R220" s="47"/>
      <c r="S220" s="47"/>
      <c r="T220" s="47"/>
      <c r="U220" s="51"/>
      <c r="V220" s="51"/>
      <c r="W220" s="40"/>
      <c r="X220" s="40"/>
      <c r="Y220" s="40"/>
      <c r="Z220" s="40"/>
    </row>
    <row r="221" spans="4:26" s="52" customFormat="1" ht="9.4" x14ac:dyDescent="0.3">
      <c r="D221" s="40"/>
      <c r="E221" s="40"/>
      <c r="F221" s="40"/>
      <c r="G221" s="40"/>
      <c r="H221" s="51"/>
      <c r="I221" s="40"/>
      <c r="J221" s="46"/>
      <c r="K221" s="40"/>
      <c r="L221" s="47"/>
      <c r="M221" s="70"/>
      <c r="N221" s="47"/>
      <c r="O221" s="49"/>
      <c r="P221" s="47"/>
      <c r="Q221" s="49"/>
      <c r="R221" s="47"/>
      <c r="S221" s="47"/>
      <c r="T221" s="47"/>
      <c r="U221" s="51"/>
      <c r="V221" s="51"/>
      <c r="W221" s="40"/>
      <c r="X221" s="40"/>
      <c r="Y221" s="40"/>
      <c r="Z221" s="40"/>
    </row>
    <row r="222" spans="4:26" s="52" customFormat="1" ht="9.4" x14ac:dyDescent="0.3">
      <c r="D222" s="40"/>
      <c r="E222" s="40"/>
      <c r="F222" s="40"/>
      <c r="G222" s="40"/>
      <c r="H222" s="51"/>
      <c r="I222" s="40"/>
      <c r="J222" s="46"/>
      <c r="K222" s="40"/>
      <c r="L222" s="47"/>
      <c r="M222" s="70"/>
      <c r="N222" s="47"/>
      <c r="O222" s="49"/>
      <c r="P222" s="47"/>
      <c r="Q222" s="49"/>
      <c r="R222" s="47"/>
      <c r="S222" s="47"/>
      <c r="T222" s="47"/>
      <c r="U222" s="51"/>
      <c r="V222" s="51"/>
      <c r="W222" s="40"/>
      <c r="X222" s="40"/>
      <c r="Y222" s="40"/>
      <c r="Z222" s="40"/>
    </row>
    <row r="223" spans="4:26" s="52" customFormat="1" ht="9.4" x14ac:dyDescent="0.3">
      <c r="D223" s="40"/>
      <c r="E223" s="40"/>
      <c r="F223" s="40"/>
      <c r="G223" s="40"/>
      <c r="H223" s="51"/>
      <c r="I223" s="40"/>
      <c r="J223" s="46"/>
      <c r="K223" s="40"/>
      <c r="L223" s="47"/>
      <c r="M223" s="70"/>
      <c r="N223" s="47"/>
      <c r="O223" s="49"/>
      <c r="P223" s="47"/>
      <c r="Q223" s="49"/>
      <c r="R223" s="47"/>
      <c r="S223" s="47"/>
      <c r="T223" s="47"/>
      <c r="U223" s="51"/>
      <c r="V223" s="51"/>
      <c r="W223" s="40"/>
      <c r="X223" s="40"/>
      <c r="Y223" s="40"/>
      <c r="Z223" s="40"/>
    </row>
    <row r="224" spans="4:26" s="52" customFormat="1" ht="9.4" x14ac:dyDescent="0.3">
      <c r="D224" s="40"/>
      <c r="E224" s="40"/>
      <c r="F224" s="40"/>
      <c r="G224" s="40"/>
      <c r="H224" s="51"/>
      <c r="I224" s="40"/>
      <c r="J224" s="46"/>
      <c r="K224" s="40"/>
      <c r="L224" s="47"/>
      <c r="M224" s="70"/>
      <c r="N224" s="47"/>
      <c r="O224" s="49"/>
      <c r="P224" s="47"/>
      <c r="Q224" s="49"/>
      <c r="R224" s="47"/>
      <c r="S224" s="47"/>
      <c r="T224" s="47"/>
      <c r="U224" s="51"/>
      <c r="V224" s="51"/>
      <c r="W224" s="40"/>
      <c r="X224" s="40"/>
      <c r="Y224" s="40"/>
      <c r="Z224" s="40"/>
    </row>
    <row r="225" spans="4:26" s="52" customFormat="1" ht="9.4" x14ac:dyDescent="0.3">
      <c r="D225" s="40"/>
      <c r="E225" s="40"/>
      <c r="F225" s="40"/>
      <c r="G225" s="40"/>
      <c r="H225" s="51"/>
      <c r="I225" s="40"/>
      <c r="J225" s="46"/>
      <c r="K225" s="40"/>
      <c r="L225" s="47"/>
      <c r="M225" s="70"/>
      <c r="N225" s="47"/>
      <c r="O225" s="49"/>
      <c r="P225" s="47"/>
      <c r="Q225" s="49"/>
      <c r="R225" s="47"/>
      <c r="S225" s="47"/>
      <c r="T225" s="47"/>
      <c r="U225" s="51"/>
      <c r="V225" s="51"/>
      <c r="W225" s="40"/>
      <c r="X225" s="40"/>
      <c r="Y225" s="40"/>
      <c r="Z225" s="40"/>
    </row>
    <row r="226" spans="4:26" s="52" customFormat="1" ht="9.4" x14ac:dyDescent="0.3">
      <c r="D226" s="40"/>
      <c r="E226" s="40"/>
      <c r="F226" s="40"/>
      <c r="G226" s="40"/>
      <c r="H226" s="51"/>
      <c r="I226" s="40"/>
      <c r="J226" s="46"/>
      <c r="K226" s="40"/>
      <c r="L226" s="47"/>
      <c r="M226" s="70"/>
      <c r="N226" s="47"/>
      <c r="O226" s="49"/>
      <c r="P226" s="47"/>
      <c r="Q226" s="49"/>
      <c r="R226" s="47"/>
      <c r="S226" s="47"/>
      <c r="T226" s="47"/>
      <c r="U226" s="51"/>
      <c r="V226" s="51"/>
      <c r="W226" s="40"/>
      <c r="X226" s="40"/>
      <c r="Y226" s="40"/>
      <c r="Z226" s="40"/>
    </row>
    <row r="227" spans="4:26" s="52" customFormat="1" ht="9.4" x14ac:dyDescent="0.3">
      <c r="D227" s="40"/>
      <c r="E227" s="40"/>
      <c r="F227" s="40"/>
      <c r="G227" s="40"/>
      <c r="H227" s="51"/>
      <c r="I227" s="40"/>
      <c r="J227" s="46"/>
      <c r="K227" s="40"/>
      <c r="L227" s="47"/>
      <c r="M227" s="70"/>
      <c r="N227" s="47"/>
      <c r="O227" s="49"/>
      <c r="P227" s="47"/>
      <c r="Q227" s="49"/>
      <c r="R227" s="47"/>
      <c r="S227" s="47"/>
      <c r="T227" s="47"/>
      <c r="U227" s="51"/>
      <c r="V227" s="51"/>
      <c r="W227" s="40"/>
      <c r="X227" s="40"/>
      <c r="Y227" s="40"/>
      <c r="Z227" s="40"/>
    </row>
    <row r="228" spans="4:26" s="52" customFormat="1" ht="9.4" x14ac:dyDescent="0.3">
      <c r="D228" s="40"/>
      <c r="E228" s="40"/>
      <c r="F228" s="40"/>
      <c r="G228" s="40"/>
      <c r="H228" s="51"/>
      <c r="I228" s="40"/>
      <c r="J228" s="46"/>
      <c r="K228" s="40"/>
      <c r="L228" s="47"/>
      <c r="M228" s="70"/>
      <c r="N228" s="47"/>
      <c r="O228" s="49"/>
      <c r="P228" s="47"/>
      <c r="Q228" s="49"/>
      <c r="R228" s="47"/>
      <c r="S228" s="47"/>
      <c r="T228" s="47"/>
      <c r="U228" s="51"/>
      <c r="V228" s="51"/>
      <c r="W228" s="40"/>
      <c r="X228" s="40"/>
      <c r="Y228" s="40"/>
      <c r="Z228" s="40"/>
    </row>
    <row r="229" spans="4:26" s="52" customFormat="1" ht="9.4" x14ac:dyDescent="0.3">
      <c r="D229" s="40"/>
      <c r="E229" s="40"/>
      <c r="F229" s="40"/>
      <c r="G229" s="40"/>
      <c r="H229" s="51"/>
      <c r="I229" s="40"/>
      <c r="J229" s="46"/>
      <c r="K229" s="40"/>
      <c r="L229" s="47"/>
      <c r="M229" s="70"/>
      <c r="N229" s="47"/>
      <c r="O229" s="49"/>
      <c r="P229" s="47"/>
      <c r="Q229" s="49"/>
      <c r="R229" s="47"/>
      <c r="S229" s="47"/>
      <c r="T229" s="47"/>
      <c r="U229" s="51"/>
      <c r="V229" s="51"/>
      <c r="W229" s="40"/>
      <c r="X229" s="40"/>
      <c r="Y229" s="40"/>
      <c r="Z229" s="40"/>
    </row>
    <row r="230" spans="4:26" s="52" customFormat="1" ht="9.4" x14ac:dyDescent="0.3">
      <c r="D230" s="40"/>
      <c r="E230" s="40"/>
      <c r="F230" s="40"/>
      <c r="G230" s="40"/>
      <c r="H230" s="51"/>
      <c r="I230" s="40"/>
      <c r="J230" s="46"/>
      <c r="K230" s="40"/>
      <c r="L230" s="47"/>
      <c r="M230" s="70"/>
      <c r="N230" s="47"/>
      <c r="O230" s="49"/>
      <c r="P230" s="47"/>
      <c r="Q230" s="49"/>
      <c r="R230" s="47"/>
      <c r="S230" s="47"/>
      <c r="T230" s="47"/>
      <c r="U230" s="51"/>
      <c r="V230" s="51"/>
      <c r="W230" s="40"/>
      <c r="X230" s="40"/>
      <c r="Y230" s="40"/>
      <c r="Z230" s="40"/>
    </row>
    <row r="231" spans="4:26" s="52" customFormat="1" ht="9.4" x14ac:dyDescent="0.3">
      <c r="D231" s="40"/>
      <c r="E231" s="40"/>
      <c r="F231" s="40"/>
      <c r="G231" s="40"/>
      <c r="H231" s="51"/>
      <c r="I231" s="40"/>
      <c r="J231" s="46"/>
      <c r="K231" s="40"/>
      <c r="L231" s="47"/>
      <c r="M231" s="70"/>
      <c r="N231" s="47"/>
      <c r="O231" s="49"/>
      <c r="P231" s="47"/>
      <c r="Q231" s="49"/>
      <c r="R231" s="47"/>
      <c r="S231" s="47"/>
      <c r="T231" s="47"/>
      <c r="U231" s="51"/>
      <c r="V231" s="51"/>
      <c r="W231" s="40"/>
      <c r="X231" s="40"/>
      <c r="Y231" s="40"/>
      <c r="Z231" s="40"/>
    </row>
    <row r="232" spans="4:26" s="52" customFormat="1" ht="9.4" x14ac:dyDescent="0.3">
      <c r="D232" s="40"/>
      <c r="E232" s="40"/>
      <c r="F232" s="40"/>
      <c r="G232" s="40"/>
      <c r="H232" s="51"/>
      <c r="I232" s="40"/>
      <c r="J232" s="46"/>
      <c r="K232" s="40"/>
      <c r="L232" s="47"/>
      <c r="M232" s="70"/>
      <c r="N232" s="47"/>
      <c r="O232" s="49"/>
      <c r="P232" s="47"/>
      <c r="Q232" s="49"/>
      <c r="R232" s="47"/>
      <c r="S232" s="47"/>
      <c r="T232" s="47"/>
      <c r="U232" s="51"/>
      <c r="V232" s="51"/>
      <c r="W232" s="40"/>
      <c r="X232" s="40"/>
      <c r="Y232" s="40"/>
      <c r="Z232" s="40"/>
    </row>
    <row r="233" spans="4:26" s="52" customFormat="1" ht="9.4" x14ac:dyDescent="0.3">
      <c r="D233" s="40"/>
      <c r="E233" s="40"/>
      <c r="F233" s="40"/>
      <c r="G233" s="40"/>
      <c r="H233" s="51"/>
      <c r="I233" s="40"/>
      <c r="J233" s="46"/>
      <c r="K233" s="40"/>
      <c r="L233" s="47"/>
      <c r="M233" s="70"/>
      <c r="N233" s="47"/>
      <c r="O233" s="49"/>
      <c r="P233" s="47"/>
      <c r="Q233" s="49"/>
      <c r="R233" s="47"/>
      <c r="S233" s="47"/>
      <c r="T233" s="47"/>
      <c r="U233" s="51"/>
      <c r="V233" s="51"/>
      <c r="W233" s="40"/>
      <c r="X233" s="40"/>
      <c r="Y233" s="40"/>
      <c r="Z233" s="40"/>
    </row>
    <row r="234" spans="4:26" s="52" customFormat="1" ht="9.4" x14ac:dyDescent="0.3">
      <c r="D234" s="40"/>
      <c r="E234" s="40"/>
      <c r="F234" s="40"/>
      <c r="G234" s="40"/>
      <c r="H234" s="51"/>
      <c r="I234" s="40"/>
      <c r="J234" s="46"/>
      <c r="K234" s="40"/>
      <c r="L234" s="47"/>
      <c r="M234" s="70"/>
      <c r="N234" s="47"/>
      <c r="O234" s="49"/>
      <c r="P234" s="47"/>
      <c r="Q234" s="49"/>
      <c r="R234" s="47"/>
      <c r="S234" s="47"/>
      <c r="T234" s="47"/>
      <c r="U234" s="51"/>
      <c r="V234" s="51"/>
      <c r="W234" s="40"/>
      <c r="X234" s="40"/>
      <c r="Y234" s="40"/>
      <c r="Z234" s="40"/>
    </row>
    <row r="235" spans="4:26" s="52" customFormat="1" ht="9.4" x14ac:dyDescent="0.3">
      <c r="D235" s="40"/>
      <c r="E235" s="40"/>
      <c r="F235" s="40"/>
      <c r="G235" s="40"/>
      <c r="H235" s="51"/>
      <c r="I235" s="40"/>
      <c r="J235" s="46"/>
      <c r="K235" s="40"/>
      <c r="L235" s="47"/>
      <c r="M235" s="70"/>
      <c r="N235" s="47"/>
      <c r="O235" s="49"/>
      <c r="P235" s="47"/>
      <c r="Q235" s="49"/>
      <c r="R235" s="47"/>
      <c r="S235" s="47"/>
      <c r="T235" s="47"/>
      <c r="U235" s="51"/>
      <c r="V235" s="51"/>
      <c r="W235" s="40"/>
      <c r="X235" s="40"/>
      <c r="Y235" s="40"/>
      <c r="Z235" s="40"/>
    </row>
    <row r="236" spans="4:26" s="52" customFormat="1" ht="9.4" x14ac:dyDescent="0.3">
      <c r="D236" s="40"/>
      <c r="E236" s="40"/>
      <c r="F236" s="40"/>
      <c r="G236" s="40"/>
      <c r="H236" s="51"/>
      <c r="I236" s="40"/>
      <c r="J236" s="46"/>
      <c r="K236" s="40"/>
      <c r="L236" s="47"/>
      <c r="M236" s="70"/>
      <c r="N236" s="47"/>
      <c r="O236" s="49"/>
      <c r="P236" s="47"/>
      <c r="Q236" s="49"/>
      <c r="R236" s="47"/>
      <c r="S236" s="47"/>
      <c r="T236" s="47"/>
      <c r="U236" s="51"/>
      <c r="V236" s="51"/>
      <c r="W236" s="40"/>
      <c r="X236" s="40"/>
      <c r="Y236" s="40"/>
      <c r="Z236" s="40"/>
    </row>
    <row r="237" spans="4:26" s="52" customFormat="1" ht="9.4" x14ac:dyDescent="0.3">
      <c r="D237" s="40"/>
      <c r="E237" s="40"/>
      <c r="F237" s="40"/>
      <c r="G237" s="40"/>
      <c r="H237" s="51"/>
      <c r="I237" s="40"/>
      <c r="J237" s="46"/>
      <c r="K237" s="40"/>
      <c r="L237" s="47"/>
      <c r="M237" s="70"/>
      <c r="N237" s="47"/>
      <c r="O237" s="49"/>
      <c r="P237" s="47"/>
      <c r="Q237" s="49"/>
      <c r="R237" s="47"/>
      <c r="S237" s="47"/>
      <c r="T237" s="47"/>
      <c r="U237" s="51"/>
      <c r="V237" s="51"/>
      <c r="W237" s="40"/>
      <c r="X237" s="40"/>
      <c r="Y237" s="40"/>
      <c r="Z237" s="40"/>
    </row>
    <row r="238" spans="4:26" s="52" customFormat="1" ht="9.4" x14ac:dyDescent="0.3">
      <c r="D238" s="40"/>
      <c r="E238" s="40"/>
      <c r="F238" s="40"/>
      <c r="G238" s="40"/>
      <c r="H238" s="51"/>
      <c r="I238" s="40"/>
      <c r="J238" s="46"/>
      <c r="K238" s="40"/>
      <c r="L238" s="47"/>
      <c r="M238" s="70"/>
      <c r="N238" s="47"/>
      <c r="O238" s="49"/>
      <c r="P238" s="47"/>
      <c r="Q238" s="49"/>
      <c r="R238" s="47"/>
      <c r="S238" s="47"/>
      <c r="T238" s="47"/>
      <c r="U238" s="51"/>
      <c r="V238" s="51"/>
      <c r="W238" s="40"/>
      <c r="X238" s="40"/>
      <c r="Y238" s="40"/>
      <c r="Z238" s="40"/>
    </row>
    <row r="239" spans="4:26" s="52" customFormat="1" ht="9.4" x14ac:dyDescent="0.3">
      <c r="D239" s="40"/>
      <c r="E239" s="40"/>
      <c r="F239" s="40"/>
      <c r="G239" s="40"/>
      <c r="H239" s="51"/>
      <c r="I239" s="40"/>
      <c r="J239" s="46"/>
      <c r="K239" s="40"/>
      <c r="L239" s="47"/>
      <c r="M239" s="70"/>
      <c r="N239" s="47"/>
      <c r="O239" s="49"/>
      <c r="P239" s="47"/>
      <c r="Q239" s="49"/>
      <c r="R239" s="47"/>
      <c r="S239" s="47"/>
      <c r="T239" s="47"/>
      <c r="U239" s="51"/>
      <c r="V239" s="51"/>
      <c r="W239" s="40"/>
      <c r="X239" s="40"/>
      <c r="Y239" s="40"/>
      <c r="Z239" s="40"/>
    </row>
    <row r="240" spans="4:26" s="52" customFormat="1" ht="9.4" x14ac:dyDescent="0.3">
      <c r="D240" s="40"/>
      <c r="E240" s="40"/>
      <c r="F240" s="40"/>
      <c r="G240" s="40"/>
      <c r="H240" s="51"/>
      <c r="I240" s="40"/>
      <c r="J240" s="46"/>
      <c r="K240" s="40"/>
      <c r="L240" s="47"/>
      <c r="M240" s="70"/>
      <c r="N240" s="47"/>
      <c r="O240" s="49"/>
      <c r="P240" s="47"/>
      <c r="Q240" s="49"/>
      <c r="R240" s="47"/>
      <c r="S240" s="47"/>
      <c r="T240" s="47"/>
      <c r="U240" s="51"/>
      <c r="V240" s="51"/>
      <c r="W240" s="40"/>
      <c r="X240" s="40"/>
      <c r="Y240" s="40"/>
      <c r="Z240" s="40"/>
    </row>
    <row r="241" spans="4:26" s="52" customFormat="1" ht="9.4" x14ac:dyDescent="0.3">
      <c r="D241" s="40"/>
      <c r="E241" s="40"/>
      <c r="F241" s="40"/>
      <c r="G241" s="40"/>
      <c r="H241" s="51"/>
      <c r="I241" s="40"/>
      <c r="J241" s="46"/>
      <c r="K241" s="40"/>
      <c r="L241" s="47"/>
      <c r="M241" s="70"/>
      <c r="N241" s="47"/>
      <c r="O241" s="49"/>
      <c r="P241" s="47"/>
      <c r="Q241" s="49"/>
      <c r="R241" s="47"/>
      <c r="S241" s="47"/>
      <c r="T241" s="47"/>
      <c r="U241" s="51"/>
      <c r="V241" s="51"/>
      <c r="W241" s="40"/>
      <c r="X241" s="40"/>
      <c r="Y241" s="40"/>
      <c r="Z241" s="40"/>
    </row>
    <row r="242" spans="4:26" s="52" customFormat="1" ht="9.4" x14ac:dyDescent="0.3">
      <c r="D242" s="40"/>
      <c r="E242" s="40"/>
      <c r="F242" s="40"/>
      <c r="G242" s="40"/>
      <c r="H242" s="51"/>
      <c r="I242" s="40"/>
      <c r="J242" s="46"/>
      <c r="K242" s="40"/>
      <c r="L242" s="47"/>
      <c r="M242" s="70"/>
      <c r="N242" s="47"/>
      <c r="O242" s="49"/>
      <c r="P242" s="47"/>
      <c r="Q242" s="49"/>
      <c r="R242" s="47"/>
      <c r="S242" s="47"/>
      <c r="T242" s="47"/>
      <c r="U242" s="51"/>
      <c r="V242" s="51"/>
      <c r="W242" s="40"/>
      <c r="X242" s="40"/>
      <c r="Y242" s="40"/>
      <c r="Z242" s="40"/>
    </row>
    <row r="243" spans="4:26" s="52" customFormat="1" ht="9.4" x14ac:dyDescent="0.3">
      <c r="D243" s="40"/>
      <c r="E243" s="40"/>
      <c r="F243" s="40"/>
      <c r="G243" s="40"/>
      <c r="H243" s="51"/>
      <c r="I243" s="40"/>
      <c r="J243" s="46"/>
      <c r="K243" s="40"/>
      <c r="L243" s="47"/>
      <c r="M243" s="70"/>
      <c r="N243" s="47"/>
      <c r="O243" s="49"/>
      <c r="P243" s="47"/>
      <c r="Q243" s="49"/>
      <c r="R243" s="47"/>
      <c r="S243" s="47"/>
      <c r="T243" s="47"/>
      <c r="U243" s="51"/>
      <c r="V243" s="51"/>
      <c r="W243" s="40"/>
      <c r="X243" s="40"/>
      <c r="Y243" s="40"/>
      <c r="Z243" s="40"/>
    </row>
    <row r="244" spans="4:26" s="52" customFormat="1" ht="9.4" x14ac:dyDescent="0.3">
      <c r="D244" s="40"/>
      <c r="E244" s="40"/>
      <c r="F244" s="40"/>
      <c r="G244" s="40"/>
      <c r="H244" s="51"/>
      <c r="I244" s="40"/>
      <c r="J244" s="46"/>
      <c r="K244" s="40"/>
      <c r="L244" s="47"/>
      <c r="M244" s="70"/>
      <c r="N244" s="47"/>
      <c r="O244" s="49"/>
      <c r="P244" s="47"/>
      <c r="Q244" s="49"/>
      <c r="R244" s="47"/>
      <c r="S244" s="47"/>
      <c r="T244" s="47"/>
      <c r="U244" s="51"/>
      <c r="V244" s="51"/>
      <c r="W244" s="40"/>
      <c r="X244" s="40"/>
      <c r="Y244" s="40"/>
      <c r="Z244" s="40"/>
    </row>
    <row r="245" spans="4:26" s="52" customFormat="1" ht="9.4" x14ac:dyDescent="0.3">
      <c r="D245" s="40"/>
      <c r="E245" s="40"/>
      <c r="F245" s="40"/>
      <c r="G245" s="40"/>
      <c r="H245" s="51"/>
      <c r="I245" s="40"/>
      <c r="J245" s="46"/>
      <c r="K245" s="40"/>
      <c r="L245" s="47"/>
      <c r="M245" s="70"/>
      <c r="N245" s="47"/>
      <c r="O245" s="49"/>
      <c r="P245" s="47"/>
      <c r="Q245" s="49"/>
      <c r="R245" s="47"/>
      <c r="S245" s="47"/>
      <c r="T245" s="47"/>
      <c r="U245" s="51"/>
      <c r="V245" s="51"/>
      <c r="W245" s="40"/>
      <c r="X245" s="40"/>
      <c r="Y245" s="40"/>
      <c r="Z245" s="40"/>
    </row>
    <row r="246" spans="4:26" s="52" customFormat="1" ht="9.4" x14ac:dyDescent="0.3">
      <c r="D246" s="40"/>
      <c r="E246" s="40"/>
      <c r="F246" s="40"/>
      <c r="G246" s="40"/>
      <c r="H246" s="51"/>
      <c r="I246" s="40"/>
      <c r="J246" s="46"/>
      <c r="K246" s="40"/>
      <c r="L246" s="47"/>
      <c r="M246" s="70"/>
      <c r="N246" s="47"/>
      <c r="O246" s="49"/>
      <c r="P246" s="47"/>
      <c r="Q246" s="49"/>
      <c r="R246" s="47"/>
      <c r="S246" s="47"/>
      <c r="T246" s="47"/>
      <c r="U246" s="51"/>
      <c r="V246" s="51"/>
      <c r="W246" s="40"/>
      <c r="X246" s="40"/>
      <c r="Y246" s="40"/>
      <c r="Z246" s="40"/>
    </row>
    <row r="247" spans="4:26" s="52" customFormat="1" ht="9.4" x14ac:dyDescent="0.3">
      <c r="D247" s="40"/>
      <c r="E247" s="40"/>
      <c r="F247" s="40"/>
      <c r="G247" s="40"/>
      <c r="H247" s="51"/>
      <c r="I247" s="40"/>
      <c r="J247" s="46"/>
      <c r="K247" s="40"/>
      <c r="L247" s="47"/>
      <c r="M247" s="70"/>
      <c r="N247" s="47"/>
      <c r="O247" s="49"/>
      <c r="P247" s="47"/>
      <c r="Q247" s="49"/>
      <c r="R247" s="47"/>
      <c r="S247" s="47"/>
      <c r="T247" s="47"/>
      <c r="U247" s="51"/>
      <c r="V247" s="51"/>
      <c r="W247" s="40"/>
      <c r="X247" s="40"/>
      <c r="Y247" s="40"/>
      <c r="Z247" s="40"/>
    </row>
    <row r="248" spans="4:26" s="52" customFormat="1" ht="9.4" x14ac:dyDescent="0.3">
      <c r="D248" s="40"/>
      <c r="E248" s="40"/>
      <c r="F248" s="40"/>
      <c r="G248" s="40"/>
      <c r="H248" s="51"/>
      <c r="I248" s="40"/>
      <c r="J248" s="46"/>
      <c r="K248" s="40"/>
      <c r="L248" s="47"/>
      <c r="M248" s="70"/>
      <c r="N248" s="47"/>
      <c r="O248" s="49"/>
      <c r="P248" s="47"/>
      <c r="Q248" s="49"/>
      <c r="R248" s="47"/>
      <c r="S248" s="47"/>
      <c r="T248" s="47"/>
      <c r="U248" s="51"/>
      <c r="V248" s="51"/>
      <c r="W248" s="40"/>
      <c r="X248" s="40"/>
      <c r="Y248" s="40"/>
      <c r="Z248" s="40"/>
    </row>
    <row r="249" spans="4:26" s="52" customFormat="1" ht="9.4" x14ac:dyDescent="0.3">
      <c r="D249" s="40"/>
      <c r="E249" s="40"/>
      <c r="F249" s="40"/>
      <c r="G249" s="40"/>
      <c r="H249" s="51"/>
      <c r="I249" s="40"/>
      <c r="J249" s="46"/>
      <c r="K249" s="40"/>
      <c r="L249" s="47"/>
      <c r="M249" s="70"/>
      <c r="N249" s="47"/>
      <c r="O249" s="49"/>
      <c r="P249" s="47"/>
      <c r="Q249" s="49"/>
      <c r="R249" s="47"/>
      <c r="S249" s="47"/>
      <c r="T249" s="47"/>
      <c r="U249" s="51"/>
      <c r="V249" s="51"/>
      <c r="W249" s="40"/>
      <c r="X249" s="40"/>
      <c r="Y249" s="40"/>
      <c r="Z249" s="40"/>
    </row>
    <row r="250" spans="4:26" s="52" customFormat="1" ht="9.4" x14ac:dyDescent="0.3">
      <c r="D250" s="40"/>
      <c r="E250" s="40"/>
      <c r="F250" s="40"/>
      <c r="G250" s="40"/>
      <c r="H250" s="51"/>
      <c r="I250" s="40"/>
      <c r="J250" s="46"/>
      <c r="K250" s="40"/>
      <c r="L250" s="47"/>
      <c r="M250" s="70"/>
      <c r="N250" s="47"/>
      <c r="O250" s="49"/>
      <c r="P250" s="47"/>
      <c r="Q250" s="49"/>
      <c r="R250" s="47"/>
      <c r="S250" s="47"/>
      <c r="T250" s="47"/>
      <c r="U250" s="51"/>
      <c r="V250" s="51"/>
      <c r="W250" s="40"/>
      <c r="X250" s="40"/>
      <c r="Y250" s="40"/>
      <c r="Z250" s="40"/>
    </row>
    <row r="251" spans="4:26" s="52" customFormat="1" ht="9.4" x14ac:dyDescent="0.3">
      <c r="D251" s="40"/>
      <c r="E251" s="40"/>
      <c r="F251" s="40"/>
      <c r="G251" s="40"/>
      <c r="H251" s="51"/>
      <c r="I251" s="40"/>
      <c r="J251" s="46"/>
      <c r="K251" s="40"/>
      <c r="L251" s="47"/>
      <c r="M251" s="70"/>
      <c r="N251" s="47"/>
      <c r="O251" s="49"/>
      <c r="P251" s="47"/>
      <c r="Q251" s="49"/>
      <c r="R251" s="47"/>
      <c r="S251" s="47"/>
      <c r="T251" s="47"/>
      <c r="U251" s="51"/>
      <c r="V251" s="51"/>
      <c r="W251" s="40"/>
      <c r="X251" s="40"/>
      <c r="Y251" s="40"/>
      <c r="Z251" s="40"/>
    </row>
    <row r="252" spans="4:26" s="52" customFormat="1" ht="9.4" x14ac:dyDescent="0.3">
      <c r="D252" s="40"/>
      <c r="E252" s="40"/>
      <c r="F252" s="40"/>
      <c r="G252" s="40"/>
      <c r="H252" s="51"/>
      <c r="I252" s="40"/>
      <c r="J252" s="46"/>
      <c r="K252" s="40"/>
      <c r="L252" s="47"/>
      <c r="M252" s="70"/>
      <c r="N252" s="47"/>
      <c r="O252" s="49"/>
      <c r="P252" s="47"/>
      <c r="Q252" s="49"/>
      <c r="R252" s="47"/>
      <c r="S252" s="47"/>
      <c r="T252" s="47"/>
      <c r="U252" s="51"/>
      <c r="V252" s="51"/>
      <c r="W252" s="40"/>
      <c r="X252" s="40"/>
      <c r="Y252" s="40"/>
      <c r="Z252" s="40"/>
    </row>
    <row r="253" spans="4:26" s="52" customFormat="1" ht="9.4" x14ac:dyDescent="0.3">
      <c r="D253" s="40"/>
      <c r="E253" s="40"/>
      <c r="F253" s="40"/>
      <c r="G253" s="40"/>
      <c r="H253" s="51"/>
      <c r="I253" s="40"/>
      <c r="J253" s="46"/>
      <c r="K253" s="40"/>
      <c r="L253" s="47"/>
      <c r="M253" s="70"/>
      <c r="N253" s="47"/>
      <c r="O253" s="49"/>
      <c r="P253" s="47"/>
      <c r="Q253" s="49"/>
      <c r="R253" s="47"/>
      <c r="S253" s="47"/>
      <c r="T253" s="47"/>
      <c r="U253" s="51"/>
      <c r="V253" s="51"/>
      <c r="W253" s="40"/>
      <c r="X253" s="40"/>
      <c r="Y253" s="40"/>
      <c r="Z253" s="40"/>
    </row>
    <row r="254" spans="4:26" s="52" customFormat="1" ht="9.4" x14ac:dyDescent="0.3">
      <c r="D254" s="40"/>
      <c r="E254" s="40"/>
      <c r="F254" s="40"/>
      <c r="G254" s="40"/>
      <c r="H254" s="51"/>
      <c r="I254" s="40"/>
      <c r="J254" s="46"/>
      <c r="K254" s="40"/>
      <c r="L254" s="47"/>
      <c r="M254" s="70"/>
      <c r="N254" s="47"/>
      <c r="O254" s="49"/>
      <c r="P254" s="47"/>
      <c r="Q254" s="49"/>
      <c r="R254" s="47"/>
      <c r="S254" s="47"/>
      <c r="T254" s="47"/>
      <c r="U254" s="51"/>
      <c r="V254" s="51"/>
      <c r="W254" s="40"/>
      <c r="X254" s="40"/>
      <c r="Y254" s="40"/>
      <c r="Z254" s="40"/>
    </row>
    <row r="255" spans="4:26" s="52" customFormat="1" ht="9.4" x14ac:dyDescent="0.3">
      <c r="D255" s="40"/>
      <c r="E255" s="40"/>
      <c r="F255" s="40"/>
      <c r="G255" s="40"/>
      <c r="H255" s="51"/>
      <c r="I255" s="40"/>
      <c r="J255" s="46"/>
      <c r="K255" s="40"/>
      <c r="L255" s="47"/>
      <c r="M255" s="70"/>
      <c r="N255" s="47"/>
      <c r="O255" s="49"/>
      <c r="P255" s="47"/>
      <c r="Q255" s="49"/>
      <c r="R255" s="47"/>
      <c r="S255" s="47"/>
      <c r="T255" s="47"/>
      <c r="U255" s="51"/>
      <c r="V255" s="51"/>
      <c r="W255" s="40"/>
      <c r="X255" s="40"/>
      <c r="Y255" s="40"/>
      <c r="Z255" s="40"/>
    </row>
    <row r="256" spans="4:26" s="52" customFormat="1" ht="9.4" x14ac:dyDescent="0.3">
      <c r="D256" s="40"/>
      <c r="E256" s="40"/>
      <c r="F256" s="40"/>
      <c r="G256" s="40"/>
      <c r="H256" s="51"/>
      <c r="I256" s="40"/>
      <c r="J256" s="46"/>
      <c r="K256" s="40"/>
      <c r="L256" s="47"/>
      <c r="M256" s="70"/>
      <c r="N256" s="47"/>
      <c r="O256" s="49"/>
      <c r="P256" s="47"/>
      <c r="Q256" s="49"/>
      <c r="R256" s="47"/>
      <c r="S256" s="47"/>
      <c r="T256" s="47"/>
      <c r="U256" s="51"/>
      <c r="V256" s="51"/>
      <c r="W256" s="40"/>
      <c r="X256" s="40"/>
      <c r="Y256" s="40"/>
      <c r="Z256" s="40"/>
    </row>
    <row r="257" spans="4:26" s="52" customFormat="1" ht="9.4" x14ac:dyDescent="0.3">
      <c r="D257" s="40"/>
      <c r="E257" s="40"/>
      <c r="F257" s="40"/>
      <c r="G257" s="40"/>
      <c r="H257" s="51"/>
      <c r="I257" s="40"/>
      <c r="J257" s="46"/>
      <c r="K257" s="40"/>
      <c r="L257" s="47"/>
      <c r="M257" s="70"/>
      <c r="N257" s="47"/>
      <c r="O257" s="49"/>
      <c r="P257" s="47"/>
      <c r="Q257" s="49"/>
      <c r="R257" s="47"/>
      <c r="S257" s="47"/>
      <c r="T257" s="47"/>
      <c r="U257" s="51"/>
      <c r="V257" s="51"/>
      <c r="W257" s="40"/>
      <c r="X257" s="40"/>
      <c r="Y257" s="40"/>
      <c r="Z257" s="40"/>
    </row>
    <row r="258" spans="4:26" s="52" customFormat="1" ht="9.4" x14ac:dyDescent="0.3">
      <c r="D258" s="40"/>
      <c r="E258" s="40"/>
      <c r="F258" s="40"/>
      <c r="G258" s="40"/>
      <c r="H258" s="51"/>
      <c r="I258" s="40"/>
      <c r="J258" s="46"/>
      <c r="K258" s="40"/>
      <c r="L258" s="47"/>
      <c r="M258" s="70"/>
      <c r="N258" s="47"/>
      <c r="O258" s="49"/>
      <c r="P258" s="47"/>
      <c r="Q258" s="49"/>
      <c r="R258" s="47"/>
      <c r="S258" s="47"/>
      <c r="T258" s="47"/>
      <c r="U258" s="51"/>
      <c r="V258" s="51"/>
      <c r="W258" s="40"/>
      <c r="X258" s="40"/>
      <c r="Y258" s="40"/>
      <c r="Z258" s="40"/>
    </row>
    <row r="259" spans="4:26" s="52" customFormat="1" ht="9.4" x14ac:dyDescent="0.3">
      <c r="D259" s="40"/>
      <c r="E259" s="40"/>
      <c r="F259" s="40"/>
      <c r="G259" s="40"/>
      <c r="H259" s="51"/>
      <c r="I259" s="40"/>
      <c r="J259" s="46"/>
      <c r="K259" s="40"/>
      <c r="L259" s="47"/>
      <c r="M259" s="70"/>
      <c r="N259" s="47"/>
      <c r="O259" s="49"/>
      <c r="P259" s="47"/>
      <c r="Q259" s="49"/>
      <c r="R259" s="47"/>
      <c r="S259" s="47"/>
      <c r="T259" s="47"/>
      <c r="U259" s="51"/>
      <c r="V259" s="51"/>
      <c r="W259" s="40"/>
      <c r="X259" s="40"/>
      <c r="Y259" s="40"/>
      <c r="Z259" s="40"/>
    </row>
    <row r="260" spans="4:26" s="52" customFormat="1" ht="9.4" x14ac:dyDescent="0.3">
      <c r="D260" s="40"/>
      <c r="E260" s="40"/>
      <c r="F260" s="40"/>
      <c r="G260" s="40"/>
      <c r="H260" s="51"/>
      <c r="I260" s="40"/>
      <c r="J260" s="46"/>
      <c r="K260" s="40"/>
      <c r="L260" s="47"/>
      <c r="M260" s="70"/>
      <c r="N260" s="47"/>
      <c r="O260" s="49"/>
      <c r="P260" s="47"/>
      <c r="Q260" s="49"/>
      <c r="R260" s="47"/>
      <c r="S260" s="47"/>
      <c r="T260" s="47"/>
      <c r="U260" s="51"/>
      <c r="V260" s="51"/>
      <c r="W260" s="40"/>
      <c r="X260" s="40"/>
      <c r="Y260" s="40"/>
      <c r="Z260" s="40"/>
    </row>
    <row r="261" spans="4:26" s="52" customFormat="1" ht="9.4" x14ac:dyDescent="0.3">
      <c r="D261" s="40"/>
      <c r="E261" s="40"/>
      <c r="F261" s="40"/>
      <c r="G261" s="40"/>
      <c r="H261" s="51"/>
      <c r="I261" s="40"/>
      <c r="J261" s="46"/>
      <c r="K261" s="40"/>
      <c r="L261" s="47"/>
      <c r="M261" s="70"/>
      <c r="N261" s="47"/>
      <c r="O261" s="49"/>
      <c r="P261" s="47"/>
      <c r="Q261" s="49"/>
      <c r="R261" s="47"/>
      <c r="S261" s="47"/>
      <c r="T261" s="47"/>
      <c r="U261" s="51"/>
      <c r="V261" s="51"/>
      <c r="W261" s="40"/>
      <c r="X261" s="40"/>
      <c r="Y261" s="40"/>
      <c r="Z261" s="40"/>
    </row>
    <row r="262" spans="4:26" s="52" customFormat="1" ht="9.4" x14ac:dyDescent="0.3">
      <c r="D262" s="40"/>
      <c r="E262" s="40"/>
      <c r="F262" s="40"/>
      <c r="G262" s="40"/>
      <c r="H262" s="51"/>
      <c r="I262" s="40"/>
      <c r="J262" s="46"/>
      <c r="K262" s="40"/>
      <c r="L262" s="47"/>
      <c r="M262" s="70"/>
      <c r="N262" s="47"/>
      <c r="O262" s="49"/>
      <c r="P262" s="47"/>
      <c r="Q262" s="49"/>
      <c r="R262" s="47"/>
      <c r="S262" s="47"/>
      <c r="T262" s="47"/>
      <c r="U262" s="51"/>
      <c r="V262" s="51"/>
      <c r="W262" s="40"/>
      <c r="X262" s="40"/>
      <c r="Y262" s="40"/>
      <c r="Z262" s="40"/>
    </row>
    <row r="263" spans="4:26" s="52" customFormat="1" ht="9.4" x14ac:dyDescent="0.3">
      <c r="D263" s="40"/>
      <c r="E263" s="40"/>
      <c r="F263" s="40"/>
      <c r="G263" s="40"/>
      <c r="H263" s="51"/>
      <c r="I263" s="40"/>
      <c r="J263" s="46"/>
      <c r="K263" s="40"/>
      <c r="L263" s="47"/>
      <c r="M263" s="70"/>
      <c r="N263" s="47"/>
      <c r="O263" s="49"/>
      <c r="P263" s="47"/>
      <c r="Q263" s="49"/>
      <c r="R263" s="47"/>
      <c r="S263" s="47"/>
      <c r="T263" s="47"/>
      <c r="U263" s="51"/>
      <c r="V263" s="51"/>
      <c r="W263" s="40"/>
      <c r="X263" s="40"/>
      <c r="Y263" s="40"/>
      <c r="Z263" s="40"/>
    </row>
    <row r="264" spans="4:26" s="52" customFormat="1" ht="9.4" x14ac:dyDescent="0.3">
      <c r="D264" s="40"/>
      <c r="E264" s="40"/>
      <c r="F264" s="40"/>
      <c r="G264" s="40"/>
      <c r="H264" s="51"/>
      <c r="I264" s="40"/>
      <c r="J264" s="46"/>
      <c r="K264" s="40"/>
      <c r="L264" s="47"/>
      <c r="M264" s="70"/>
      <c r="N264" s="47"/>
      <c r="O264" s="49"/>
      <c r="P264" s="47"/>
      <c r="Q264" s="49"/>
      <c r="R264" s="47"/>
      <c r="S264" s="47"/>
      <c r="T264" s="47"/>
      <c r="U264" s="51"/>
      <c r="V264" s="51"/>
      <c r="W264" s="40"/>
      <c r="X264" s="40"/>
      <c r="Y264" s="40"/>
      <c r="Z264" s="40"/>
    </row>
    <row r="265" spans="4:26" s="52" customFormat="1" ht="9.4" x14ac:dyDescent="0.3">
      <c r="D265" s="40"/>
      <c r="E265" s="40"/>
      <c r="F265" s="40"/>
      <c r="G265" s="40"/>
      <c r="H265" s="51"/>
      <c r="I265" s="40"/>
      <c r="J265" s="46"/>
      <c r="K265" s="40"/>
      <c r="L265" s="47"/>
      <c r="M265" s="70"/>
      <c r="N265" s="47"/>
      <c r="O265" s="49"/>
      <c r="P265" s="47"/>
      <c r="Q265" s="49"/>
      <c r="R265" s="47"/>
      <c r="S265" s="47"/>
      <c r="T265" s="47"/>
      <c r="U265" s="51"/>
      <c r="V265" s="51"/>
      <c r="W265" s="40"/>
      <c r="X265" s="40"/>
      <c r="Y265" s="40"/>
      <c r="Z265" s="40"/>
    </row>
    <row r="266" spans="4:26" s="52" customFormat="1" ht="9.4" x14ac:dyDescent="0.3">
      <c r="D266" s="40"/>
      <c r="E266" s="40"/>
      <c r="F266" s="40"/>
      <c r="G266" s="40"/>
      <c r="H266" s="51"/>
      <c r="I266" s="40"/>
      <c r="J266" s="46"/>
      <c r="K266" s="40"/>
      <c r="L266" s="47"/>
      <c r="M266" s="70"/>
      <c r="N266" s="47"/>
      <c r="O266" s="49"/>
      <c r="P266" s="47"/>
      <c r="Q266" s="49"/>
      <c r="R266" s="47"/>
      <c r="S266" s="47"/>
      <c r="T266" s="47"/>
      <c r="U266" s="51"/>
      <c r="V266" s="51"/>
      <c r="W266" s="40"/>
      <c r="X266" s="40"/>
      <c r="Y266" s="40"/>
      <c r="Z266" s="40"/>
    </row>
    <row r="267" spans="4:26" s="52" customFormat="1" ht="9.4" x14ac:dyDescent="0.3">
      <c r="D267" s="40"/>
      <c r="E267" s="40"/>
      <c r="F267" s="40"/>
      <c r="G267" s="40"/>
      <c r="H267" s="51"/>
      <c r="I267" s="40"/>
      <c r="J267" s="46"/>
      <c r="K267" s="40"/>
      <c r="L267" s="47"/>
      <c r="M267" s="70"/>
      <c r="N267" s="47"/>
      <c r="O267" s="49"/>
      <c r="P267" s="47"/>
      <c r="Q267" s="49"/>
      <c r="R267" s="47"/>
      <c r="S267" s="47"/>
      <c r="T267" s="47"/>
      <c r="U267" s="51"/>
      <c r="V267" s="51"/>
      <c r="W267" s="40"/>
      <c r="X267" s="40"/>
      <c r="Y267" s="40"/>
      <c r="Z267" s="40"/>
    </row>
    <row r="268" spans="4:26" s="52" customFormat="1" ht="9.4" x14ac:dyDescent="0.3">
      <c r="D268" s="40"/>
      <c r="E268" s="40"/>
      <c r="F268" s="40"/>
      <c r="G268" s="40"/>
      <c r="H268" s="51"/>
      <c r="I268" s="40"/>
      <c r="J268" s="46"/>
      <c r="K268" s="40"/>
      <c r="L268" s="47"/>
      <c r="M268" s="70"/>
      <c r="N268" s="47"/>
      <c r="O268" s="49"/>
      <c r="P268" s="47"/>
      <c r="Q268" s="49"/>
      <c r="R268" s="47"/>
      <c r="S268" s="47"/>
      <c r="T268" s="47"/>
      <c r="U268" s="51"/>
      <c r="V268" s="51"/>
      <c r="W268" s="40"/>
      <c r="X268" s="40"/>
      <c r="Y268" s="40"/>
      <c r="Z268" s="40"/>
    </row>
    <row r="269" spans="4:26" s="52" customFormat="1" ht="9.4" x14ac:dyDescent="0.3">
      <c r="D269" s="40"/>
      <c r="E269" s="40"/>
      <c r="F269" s="40"/>
      <c r="G269" s="40"/>
      <c r="H269" s="51"/>
      <c r="I269" s="40"/>
      <c r="J269" s="46"/>
      <c r="K269" s="40"/>
      <c r="L269" s="47"/>
      <c r="M269" s="70"/>
      <c r="N269" s="47"/>
      <c r="O269" s="49"/>
      <c r="P269" s="47"/>
      <c r="Q269" s="49"/>
      <c r="R269" s="47"/>
      <c r="S269" s="47"/>
      <c r="T269" s="47"/>
      <c r="U269" s="51"/>
      <c r="V269" s="51"/>
      <c r="W269" s="40"/>
      <c r="X269" s="40"/>
      <c r="Y269" s="40"/>
      <c r="Z269" s="40"/>
    </row>
    <row r="270" spans="4:26" s="52" customFormat="1" ht="9.4" x14ac:dyDescent="0.3">
      <c r="D270" s="40"/>
      <c r="E270" s="40"/>
      <c r="F270" s="40"/>
      <c r="G270" s="40"/>
      <c r="H270" s="51"/>
      <c r="I270" s="40"/>
      <c r="J270" s="46"/>
      <c r="K270" s="40"/>
      <c r="L270" s="47"/>
      <c r="M270" s="70"/>
      <c r="N270" s="47"/>
      <c r="O270" s="49"/>
      <c r="P270" s="47"/>
      <c r="Q270" s="49"/>
      <c r="R270" s="47"/>
      <c r="S270" s="47"/>
      <c r="T270" s="47"/>
      <c r="U270" s="51"/>
      <c r="V270" s="51"/>
      <c r="W270" s="40"/>
      <c r="X270" s="40"/>
      <c r="Y270" s="40"/>
      <c r="Z270" s="40"/>
    </row>
    <row r="271" spans="4:26" s="52" customFormat="1" ht="9.4" x14ac:dyDescent="0.3">
      <c r="D271" s="40"/>
      <c r="E271" s="40"/>
      <c r="F271" s="40"/>
      <c r="G271" s="40"/>
      <c r="H271" s="51"/>
      <c r="I271" s="40"/>
      <c r="J271" s="46"/>
      <c r="K271" s="40"/>
      <c r="L271" s="47"/>
      <c r="M271" s="70"/>
      <c r="N271" s="47"/>
      <c r="O271" s="49"/>
      <c r="P271" s="47"/>
      <c r="Q271" s="49"/>
      <c r="R271" s="47"/>
      <c r="S271" s="47"/>
      <c r="T271" s="47"/>
      <c r="U271" s="51"/>
      <c r="V271" s="51"/>
      <c r="W271" s="40"/>
      <c r="X271" s="40"/>
      <c r="Y271" s="40"/>
      <c r="Z271" s="40"/>
    </row>
    <row r="272" spans="4:26" s="52" customFormat="1" ht="9.4" x14ac:dyDescent="0.3">
      <c r="D272" s="40"/>
      <c r="E272" s="40"/>
      <c r="F272" s="40"/>
      <c r="G272" s="40"/>
      <c r="H272" s="51"/>
      <c r="I272" s="40"/>
      <c r="J272" s="46"/>
      <c r="K272" s="40"/>
      <c r="L272" s="47"/>
      <c r="M272" s="70"/>
      <c r="N272" s="47"/>
      <c r="O272" s="49"/>
      <c r="P272" s="47"/>
      <c r="Q272" s="49"/>
      <c r="R272" s="47"/>
      <c r="S272" s="47"/>
      <c r="T272" s="47"/>
      <c r="U272" s="51"/>
      <c r="V272" s="51"/>
      <c r="W272" s="40"/>
      <c r="X272" s="40"/>
      <c r="Y272" s="40"/>
      <c r="Z272" s="40"/>
    </row>
    <row r="273" spans="4:26" s="52" customFormat="1" ht="9.4" x14ac:dyDescent="0.3">
      <c r="D273" s="40"/>
      <c r="E273" s="40"/>
      <c r="F273" s="40"/>
      <c r="G273" s="40"/>
      <c r="H273" s="51"/>
      <c r="I273" s="40"/>
      <c r="J273" s="46"/>
      <c r="K273" s="40"/>
      <c r="L273" s="47"/>
      <c r="M273" s="70"/>
      <c r="N273" s="47"/>
      <c r="O273" s="49"/>
      <c r="P273" s="47"/>
      <c r="Q273" s="49"/>
      <c r="R273" s="47"/>
      <c r="S273" s="47"/>
      <c r="T273" s="47"/>
      <c r="U273" s="51"/>
      <c r="V273" s="51"/>
      <c r="W273" s="40"/>
      <c r="X273" s="40"/>
      <c r="Y273" s="40"/>
      <c r="Z273" s="40"/>
    </row>
    <row r="274" spans="4:26" s="52" customFormat="1" ht="9.4" x14ac:dyDescent="0.3">
      <c r="D274" s="40"/>
      <c r="E274" s="40"/>
      <c r="F274" s="40"/>
      <c r="G274" s="40"/>
      <c r="H274" s="51"/>
      <c r="I274" s="40"/>
      <c r="J274" s="46"/>
      <c r="K274" s="40"/>
      <c r="L274" s="47"/>
      <c r="M274" s="70"/>
      <c r="N274" s="47"/>
      <c r="O274" s="49"/>
      <c r="P274" s="47"/>
      <c r="Q274" s="49"/>
      <c r="R274" s="47"/>
      <c r="S274" s="47"/>
      <c r="T274" s="47"/>
      <c r="U274" s="51"/>
      <c r="V274" s="51"/>
      <c r="W274" s="40"/>
      <c r="X274" s="40"/>
      <c r="Y274" s="40"/>
      <c r="Z274" s="40"/>
    </row>
    <row r="275" spans="4:26" s="52" customFormat="1" ht="9.4" x14ac:dyDescent="0.3">
      <c r="D275" s="40"/>
      <c r="E275" s="40"/>
      <c r="F275" s="40"/>
      <c r="G275" s="40"/>
      <c r="H275" s="51"/>
      <c r="I275" s="40"/>
      <c r="J275" s="46"/>
      <c r="K275" s="40"/>
      <c r="L275" s="47"/>
      <c r="M275" s="70"/>
      <c r="N275" s="47"/>
      <c r="O275" s="49"/>
      <c r="P275" s="47"/>
      <c r="Q275" s="49"/>
      <c r="R275" s="47"/>
      <c r="S275" s="47"/>
      <c r="T275" s="47"/>
      <c r="U275" s="51"/>
      <c r="V275" s="51"/>
      <c r="W275" s="40"/>
      <c r="X275" s="40"/>
      <c r="Y275" s="40"/>
      <c r="Z275" s="40"/>
    </row>
    <row r="276" spans="4:26" s="52" customFormat="1" ht="9.4" x14ac:dyDescent="0.3">
      <c r="D276" s="40"/>
      <c r="E276" s="40"/>
      <c r="F276" s="40"/>
      <c r="G276" s="40"/>
      <c r="H276" s="51"/>
      <c r="I276" s="40"/>
      <c r="J276" s="46"/>
      <c r="K276" s="40"/>
      <c r="L276" s="47"/>
      <c r="M276" s="70"/>
      <c r="N276" s="47"/>
      <c r="O276" s="49"/>
      <c r="P276" s="47"/>
      <c r="Q276" s="49"/>
      <c r="R276" s="47"/>
      <c r="S276" s="47"/>
      <c r="T276" s="47"/>
      <c r="U276" s="51"/>
      <c r="V276" s="51"/>
      <c r="W276" s="40"/>
      <c r="X276" s="40"/>
      <c r="Y276" s="40"/>
      <c r="Z276" s="40"/>
    </row>
    <row r="277" spans="4:26" s="52" customFormat="1" ht="9.4" x14ac:dyDescent="0.3">
      <c r="D277" s="40"/>
      <c r="E277" s="40"/>
      <c r="F277" s="40"/>
      <c r="G277" s="40"/>
      <c r="H277" s="51"/>
      <c r="I277" s="40"/>
      <c r="J277" s="46"/>
      <c r="K277" s="40"/>
      <c r="L277" s="47"/>
      <c r="M277" s="70"/>
      <c r="N277" s="47"/>
      <c r="O277" s="49"/>
      <c r="P277" s="47"/>
      <c r="Q277" s="49"/>
      <c r="R277" s="47"/>
      <c r="S277" s="47"/>
      <c r="T277" s="47"/>
      <c r="U277" s="51"/>
      <c r="V277" s="51"/>
      <c r="W277" s="40"/>
      <c r="X277" s="40"/>
      <c r="Y277" s="40"/>
      <c r="Z277" s="40"/>
    </row>
    <row r="278" spans="4:26" s="52" customFormat="1" ht="9.4" x14ac:dyDescent="0.3">
      <c r="D278" s="40"/>
      <c r="E278" s="40"/>
      <c r="F278" s="40"/>
      <c r="G278" s="40"/>
      <c r="H278" s="51"/>
      <c r="I278" s="40"/>
      <c r="J278" s="46"/>
      <c r="K278" s="40"/>
      <c r="L278" s="47"/>
      <c r="M278" s="70"/>
      <c r="N278" s="47"/>
      <c r="O278" s="49"/>
      <c r="P278" s="47"/>
      <c r="Q278" s="49"/>
      <c r="R278" s="47"/>
      <c r="S278" s="47"/>
      <c r="T278" s="47"/>
      <c r="U278" s="51"/>
      <c r="V278" s="51"/>
      <c r="W278" s="40"/>
      <c r="X278" s="40"/>
      <c r="Y278" s="40"/>
      <c r="Z278" s="40"/>
    </row>
    <row r="279" spans="4:26" s="52" customFormat="1" ht="9.4" x14ac:dyDescent="0.3">
      <c r="D279" s="40"/>
      <c r="E279" s="40"/>
      <c r="F279" s="40"/>
      <c r="G279" s="40"/>
      <c r="H279" s="51"/>
      <c r="I279" s="40"/>
      <c r="J279" s="46"/>
      <c r="K279" s="40"/>
      <c r="L279" s="47"/>
      <c r="M279" s="70"/>
      <c r="N279" s="47"/>
      <c r="O279" s="49"/>
      <c r="P279" s="47"/>
      <c r="Q279" s="49"/>
      <c r="R279" s="47"/>
      <c r="S279" s="47"/>
      <c r="T279" s="47"/>
      <c r="U279" s="51"/>
      <c r="V279" s="51"/>
      <c r="W279" s="40"/>
      <c r="X279" s="40"/>
      <c r="Y279" s="40"/>
      <c r="Z279" s="40"/>
    </row>
    <row r="280" spans="4:26" s="52" customFormat="1" ht="9.4" x14ac:dyDescent="0.3">
      <c r="D280" s="40"/>
      <c r="E280" s="40"/>
      <c r="F280" s="40"/>
      <c r="G280" s="40"/>
      <c r="H280" s="51"/>
      <c r="I280" s="40"/>
      <c r="J280" s="46"/>
      <c r="K280" s="40"/>
      <c r="L280" s="47"/>
      <c r="M280" s="70"/>
      <c r="N280" s="47"/>
      <c r="O280" s="49"/>
      <c r="P280" s="47"/>
      <c r="Q280" s="49"/>
      <c r="R280" s="47"/>
      <c r="S280" s="47"/>
      <c r="T280" s="47"/>
      <c r="U280" s="51"/>
      <c r="V280" s="51"/>
      <c r="W280" s="40"/>
      <c r="X280" s="40"/>
      <c r="Y280" s="40"/>
      <c r="Z280" s="40"/>
    </row>
    <row r="281" spans="4:26" s="52" customFormat="1" ht="9.4" x14ac:dyDescent="0.3">
      <c r="D281" s="40"/>
      <c r="E281" s="40"/>
      <c r="F281" s="40"/>
      <c r="G281" s="40"/>
      <c r="H281" s="51"/>
      <c r="I281" s="40"/>
      <c r="J281" s="46"/>
      <c r="K281" s="40"/>
      <c r="L281" s="47"/>
      <c r="M281" s="70"/>
      <c r="N281" s="47"/>
      <c r="O281" s="49"/>
      <c r="P281" s="47"/>
      <c r="Q281" s="49"/>
      <c r="R281" s="47"/>
      <c r="S281" s="47"/>
      <c r="T281" s="47"/>
      <c r="U281" s="51"/>
      <c r="V281" s="51"/>
      <c r="W281" s="40"/>
      <c r="X281" s="40"/>
      <c r="Y281" s="40"/>
      <c r="Z281" s="40"/>
    </row>
    <row r="282" spans="4:26" s="52" customFormat="1" ht="9.4" x14ac:dyDescent="0.3">
      <c r="D282" s="40"/>
      <c r="E282" s="40"/>
      <c r="F282" s="40"/>
      <c r="G282" s="40"/>
      <c r="H282" s="51"/>
      <c r="I282" s="40"/>
      <c r="J282" s="46"/>
      <c r="K282" s="40"/>
      <c r="L282" s="47"/>
      <c r="M282" s="70"/>
      <c r="N282" s="47"/>
      <c r="O282" s="49"/>
      <c r="P282" s="47"/>
      <c r="Q282" s="49"/>
      <c r="R282" s="47"/>
      <c r="S282" s="47"/>
      <c r="T282" s="47"/>
      <c r="U282" s="51"/>
      <c r="V282" s="51"/>
      <c r="W282" s="40"/>
      <c r="X282" s="40"/>
      <c r="Y282" s="40"/>
      <c r="Z282" s="40"/>
    </row>
    <row r="283" spans="4:26" s="52" customFormat="1" ht="9.4" x14ac:dyDescent="0.3">
      <c r="D283" s="40"/>
      <c r="E283" s="40"/>
      <c r="F283" s="40"/>
      <c r="G283" s="40"/>
      <c r="H283" s="51"/>
      <c r="I283" s="40"/>
      <c r="J283" s="46"/>
      <c r="K283" s="40"/>
      <c r="L283" s="47"/>
      <c r="M283" s="70"/>
      <c r="N283" s="47"/>
      <c r="O283" s="49"/>
      <c r="P283" s="47"/>
      <c r="Q283" s="49"/>
      <c r="R283" s="47"/>
      <c r="S283" s="47"/>
      <c r="T283" s="47"/>
      <c r="U283" s="51"/>
      <c r="V283" s="51"/>
      <c r="W283" s="40"/>
      <c r="X283" s="40"/>
      <c r="Y283" s="40"/>
      <c r="Z283" s="40"/>
    </row>
    <row r="284" spans="4:26" s="52" customFormat="1" ht="9.4" x14ac:dyDescent="0.3">
      <c r="D284" s="40"/>
      <c r="E284" s="40"/>
      <c r="F284" s="40"/>
      <c r="G284" s="40"/>
      <c r="H284" s="51"/>
      <c r="I284" s="40"/>
      <c r="J284" s="46"/>
      <c r="K284" s="40"/>
      <c r="L284" s="47"/>
      <c r="M284" s="70"/>
      <c r="N284" s="47"/>
      <c r="O284" s="49"/>
      <c r="P284" s="47"/>
      <c r="Q284" s="49"/>
      <c r="R284" s="47"/>
      <c r="S284" s="47"/>
      <c r="T284" s="47"/>
      <c r="U284" s="51"/>
      <c r="V284" s="51"/>
      <c r="W284" s="40"/>
      <c r="X284" s="40"/>
      <c r="Y284" s="40"/>
      <c r="Z284" s="40"/>
    </row>
    <row r="285" spans="4:26" s="52" customFormat="1" ht="9.4" x14ac:dyDescent="0.3">
      <c r="D285" s="40"/>
      <c r="E285" s="40"/>
      <c r="F285" s="40"/>
      <c r="G285" s="40"/>
      <c r="H285" s="51"/>
      <c r="I285" s="40"/>
      <c r="J285" s="46"/>
      <c r="K285" s="40"/>
      <c r="L285" s="47"/>
      <c r="M285" s="70"/>
      <c r="N285" s="47"/>
      <c r="O285" s="49"/>
      <c r="P285" s="47"/>
      <c r="Q285" s="49"/>
      <c r="R285" s="47"/>
      <c r="S285" s="47"/>
      <c r="T285" s="47"/>
      <c r="U285" s="51"/>
      <c r="V285" s="51"/>
      <c r="W285" s="40"/>
      <c r="X285" s="40"/>
      <c r="Y285" s="40"/>
      <c r="Z285" s="40"/>
    </row>
    <row r="286" spans="4:26" s="52" customFormat="1" ht="9.4" x14ac:dyDescent="0.3">
      <c r="D286" s="40"/>
      <c r="E286" s="40"/>
      <c r="F286" s="40"/>
      <c r="G286" s="40"/>
      <c r="H286" s="51"/>
      <c r="I286" s="40"/>
      <c r="J286" s="46"/>
      <c r="K286" s="40"/>
      <c r="L286" s="47"/>
      <c r="M286" s="70"/>
      <c r="N286" s="47"/>
      <c r="O286" s="49"/>
      <c r="P286" s="47"/>
      <c r="Q286" s="49"/>
      <c r="R286" s="47"/>
      <c r="S286" s="47"/>
      <c r="T286" s="47"/>
      <c r="U286" s="51"/>
      <c r="V286" s="51"/>
      <c r="W286" s="40"/>
      <c r="X286" s="40"/>
      <c r="Y286" s="40"/>
      <c r="Z286" s="40"/>
    </row>
    <row r="287" spans="4:26" s="52" customFormat="1" ht="9.4" x14ac:dyDescent="0.3">
      <c r="D287" s="40"/>
      <c r="E287" s="40"/>
      <c r="F287" s="40"/>
      <c r="G287" s="40"/>
      <c r="H287" s="51"/>
      <c r="I287" s="40"/>
      <c r="J287" s="46"/>
      <c r="K287" s="40"/>
      <c r="L287" s="47"/>
      <c r="M287" s="70"/>
      <c r="N287" s="47"/>
      <c r="O287" s="49"/>
      <c r="P287" s="47"/>
      <c r="Q287" s="49"/>
      <c r="R287" s="47"/>
      <c r="S287" s="47"/>
      <c r="T287" s="47"/>
      <c r="U287" s="51"/>
      <c r="V287" s="51"/>
      <c r="W287" s="40"/>
      <c r="X287" s="40"/>
      <c r="Y287" s="40"/>
      <c r="Z287" s="40"/>
    </row>
    <row r="288" spans="4:26" s="52" customFormat="1" ht="9.4" x14ac:dyDescent="0.3">
      <c r="D288" s="40"/>
      <c r="E288" s="40"/>
      <c r="F288" s="40"/>
      <c r="G288" s="40"/>
      <c r="H288" s="51"/>
      <c r="I288" s="40"/>
      <c r="J288" s="46"/>
      <c r="K288" s="40"/>
      <c r="L288" s="47"/>
      <c r="M288" s="70"/>
      <c r="N288" s="47"/>
      <c r="O288" s="49"/>
      <c r="P288" s="47"/>
      <c r="Q288" s="49"/>
      <c r="R288" s="47"/>
      <c r="S288" s="47"/>
      <c r="T288" s="47"/>
      <c r="U288" s="51"/>
      <c r="V288" s="51"/>
      <c r="W288" s="40"/>
      <c r="X288" s="40"/>
      <c r="Y288" s="40"/>
      <c r="Z288" s="40"/>
    </row>
    <row r="289" spans="4:26" s="52" customFormat="1" ht="9.4" x14ac:dyDescent="0.3">
      <c r="D289" s="40"/>
      <c r="E289" s="40"/>
      <c r="F289" s="40"/>
      <c r="G289" s="40"/>
      <c r="H289" s="51"/>
      <c r="I289" s="40"/>
      <c r="J289" s="46"/>
      <c r="K289" s="40"/>
      <c r="L289" s="47"/>
      <c r="M289" s="70"/>
      <c r="N289" s="47"/>
      <c r="O289" s="49"/>
      <c r="P289" s="47"/>
      <c r="Q289" s="49"/>
      <c r="R289" s="47"/>
      <c r="S289" s="47"/>
      <c r="T289" s="47"/>
      <c r="U289" s="51"/>
      <c r="V289" s="51"/>
      <c r="W289" s="40"/>
      <c r="X289" s="40"/>
      <c r="Y289" s="40"/>
      <c r="Z289" s="40"/>
    </row>
    <row r="290" spans="4:26" s="52" customFormat="1" ht="9.4" x14ac:dyDescent="0.3">
      <c r="D290" s="40"/>
      <c r="E290" s="40"/>
      <c r="F290" s="40"/>
      <c r="G290" s="40"/>
      <c r="H290" s="51"/>
      <c r="I290" s="40"/>
      <c r="J290" s="46"/>
      <c r="K290" s="40"/>
      <c r="L290" s="47"/>
      <c r="M290" s="70"/>
      <c r="N290" s="47"/>
      <c r="O290" s="49"/>
      <c r="P290" s="47"/>
      <c r="Q290" s="49"/>
      <c r="R290" s="47"/>
      <c r="S290" s="47"/>
      <c r="T290" s="47"/>
      <c r="U290" s="51"/>
      <c r="V290" s="51"/>
      <c r="W290" s="40"/>
      <c r="X290" s="40"/>
      <c r="Y290" s="40"/>
      <c r="Z290" s="40"/>
    </row>
    <row r="291" spans="4:26" s="52" customFormat="1" ht="9.4" x14ac:dyDescent="0.3">
      <c r="D291" s="40"/>
      <c r="E291" s="40"/>
      <c r="F291" s="40"/>
      <c r="G291" s="40"/>
      <c r="H291" s="51"/>
      <c r="I291" s="40"/>
      <c r="J291" s="46"/>
      <c r="K291" s="40"/>
      <c r="L291" s="47"/>
      <c r="M291" s="70"/>
      <c r="N291" s="47"/>
      <c r="O291" s="49"/>
      <c r="P291" s="47"/>
      <c r="Q291" s="49"/>
      <c r="R291" s="47"/>
      <c r="S291" s="47"/>
      <c r="T291" s="47"/>
      <c r="U291" s="51"/>
      <c r="V291" s="51"/>
      <c r="W291" s="40"/>
      <c r="X291" s="40"/>
      <c r="Y291" s="40"/>
      <c r="Z291" s="40"/>
    </row>
    <row r="292" spans="4:26" s="52" customFormat="1" ht="9.4" x14ac:dyDescent="0.3">
      <c r="D292" s="40"/>
      <c r="E292" s="40"/>
      <c r="F292" s="40"/>
      <c r="G292" s="40"/>
      <c r="H292" s="51"/>
      <c r="I292" s="40"/>
      <c r="J292" s="46"/>
      <c r="K292" s="40"/>
      <c r="L292" s="47"/>
      <c r="M292" s="70"/>
      <c r="N292" s="47"/>
      <c r="O292" s="49"/>
      <c r="P292" s="47"/>
      <c r="Q292" s="49"/>
      <c r="R292" s="47"/>
      <c r="S292" s="47"/>
      <c r="T292" s="47"/>
      <c r="U292" s="51"/>
      <c r="V292" s="51"/>
      <c r="W292" s="40"/>
      <c r="X292" s="40"/>
      <c r="Y292" s="40"/>
      <c r="Z292" s="40"/>
    </row>
    <row r="293" spans="4:26" s="52" customFormat="1" ht="9.4" x14ac:dyDescent="0.3">
      <c r="D293" s="40"/>
      <c r="E293" s="40"/>
      <c r="F293" s="40"/>
      <c r="G293" s="40"/>
      <c r="H293" s="51"/>
      <c r="I293" s="40"/>
      <c r="J293" s="46"/>
      <c r="K293" s="40"/>
      <c r="L293" s="47"/>
      <c r="M293" s="70"/>
      <c r="N293" s="47"/>
      <c r="O293" s="49"/>
      <c r="P293" s="47"/>
      <c r="Q293" s="49"/>
      <c r="R293" s="47"/>
      <c r="S293" s="47"/>
      <c r="T293" s="47"/>
      <c r="U293" s="51"/>
      <c r="V293" s="51"/>
      <c r="W293" s="40"/>
      <c r="X293" s="40"/>
      <c r="Y293" s="40"/>
      <c r="Z293" s="40"/>
    </row>
    <row r="294" spans="4:26" s="52" customFormat="1" ht="9.4" x14ac:dyDescent="0.3">
      <c r="D294" s="40"/>
      <c r="E294" s="40"/>
      <c r="F294" s="40"/>
      <c r="G294" s="40"/>
      <c r="H294" s="51"/>
      <c r="I294" s="40"/>
      <c r="J294" s="46"/>
      <c r="K294" s="40"/>
      <c r="L294" s="47"/>
      <c r="M294" s="70"/>
      <c r="N294" s="47"/>
      <c r="O294" s="49"/>
      <c r="P294" s="47"/>
      <c r="Q294" s="49"/>
      <c r="R294" s="47"/>
      <c r="S294" s="47"/>
      <c r="T294" s="47"/>
      <c r="U294" s="51"/>
      <c r="V294" s="51"/>
      <c r="W294" s="40"/>
      <c r="X294" s="40"/>
      <c r="Y294" s="40"/>
      <c r="Z294" s="40"/>
    </row>
    <row r="295" spans="4:26" s="52" customFormat="1" ht="9.4" x14ac:dyDescent="0.3">
      <c r="D295" s="40"/>
      <c r="E295" s="40"/>
      <c r="F295" s="40"/>
      <c r="G295" s="40"/>
      <c r="H295" s="51"/>
      <c r="I295" s="40"/>
      <c r="J295" s="46"/>
      <c r="K295" s="40"/>
      <c r="L295" s="47"/>
      <c r="M295" s="70"/>
      <c r="N295" s="47"/>
      <c r="O295" s="49"/>
      <c r="P295" s="47"/>
      <c r="Q295" s="49"/>
      <c r="R295" s="47"/>
      <c r="S295" s="47"/>
      <c r="T295" s="47"/>
      <c r="U295" s="51"/>
      <c r="V295" s="51"/>
      <c r="W295" s="40"/>
      <c r="X295" s="40"/>
      <c r="Y295" s="40"/>
      <c r="Z295" s="40"/>
    </row>
    <row r="296" spans="4:26" s="52" customFormat="1" ht="9.4" x14ac:dyDescent="0.3">
      <c r="D296" s="40"/>
      <c r="E296" s="40"/>
      <c r="F296" s="40"/>
      <c r="G296" s="40"/>
      <c r="H296" s="51"/>
      <c r="I296" s="40"/>
      <c r="J296" s="46"/>
      <c r="K296" s="40"/>
      <c r="L296" s="47"/>
      <c r="M296" s="70"/>
      <c r="N296" s="47"/>
      <c r="O296" s="49"/>
      <c r="P296" s="47"/>
      <c r="Q296" s="49"/>
      <c r="R296" s="47"/>
      <c r="S296" s="47"/>
      <c r="T296" s="47"/>
      <c r="U296" s="51"/>
      <c r="V296" s="51"/>
      <c r="W296" s="40"/>
      <c r="X296" s="40"/>
      <c r="Y296" s="40"/>
      <c r="Z296" s="40"/>
    </row>
    <row r="297" spans="4:26" s="52" customFormat="1" ht="9.4" x14ac:dyDescent="0.3">
      <c r="D297" s="40"/>
      <c r="E297" s="40"/>
      <c r="F297" s="40"/>
      <c r="G297" s="40"/>
      <c r="H297" s="51"/>
      <c r="I297" s="40"/>
      <c r="J297" s="46"/>
      <c r="K297" s="40"/>
      <c r="L297" s="47"/>
      <c r="M297" s="70"/>
      <c r="N297" s="47"/>
      <c r="O297" s="49"/>
      <c r="P297" s="47"/>
      <c r="Q297" s="49"/>
      <c r="R297" s="47"/>
      <c r="S297" s="47"/>
      <c r="T297" s="47"/>
      <c r="U297" s="51"/>
      <c r="V297" s="51"/>
      <c r="W297" s="40"/>
      <c r="X297" s="40"/>
      <c r="Y297" s="40"/>
      <c r="Z297" s="40"/>
    </row>
    <row r="298" spans="4:26" s="52" customFormat="1" ht="9.4" x14ac:dyDescent="0.3">
      <c r="D298" s="40"/>
      <c r="E298" s="40"/>
      <c r="F298" s="40"/>
      <c r="G298" s="40"/>
      <c r="H298" s="51"/>
      <c r="I298" s="40"/>
      <c r="J298" s="46"/>
      <c r="K298" s="40"/>
      <c r="L298" s="47"/>
      <c r="M298" s="70"/>
      <c r="N298" s="47"/>
      <c r="O298" s="49"/>
      <c r="P298" s="47"/>
      <c r="Q298" s="49"/>
      <c r="R298" s="47"/>
      <c r="S298" s="47"/>
      <c r="T298" s="47"/>
      <c r="U298" s="51"/>
      <c r="V298" s="51"/>
      <c r="W298" s="40"/>
      <c r="X298" s="40"/>
      <c r="Y298" s="40"/>
      <c r="Z298" s="40"/>
    </row>
    <row r="299" spans="4:26" s="52" customFormat="1" ht="9.4" x14ac:dyDescent="0.3">
      <c r="D299" s="40"/>
      <c r="E299" s="40"/>
      <c r="F299" s="40"/>
      <c r="G299" s="40"/>
      <c r="H299" s="51"/>
      <c r="I299" s="40"/>
      <c r="J299" s="46"/>
      <c r="K299" s="40"/>
      <c r="L299" s="47"/>
      <c r="M299" s="70"/>
      <c r="N299" s="47"/>
      <c r="O299" s="49"/>
      <c r="P299" s="47"/>
      <c r="Q299" s="49"/>
      <c r="R299" s="47"/>
      <c r="S299" s="47"/>
      <c r="T299" s="47"/>
      <c r="U299" s="51"/>
      <c r="V299" s="51"/>
      <c r="W299" s="40"/>
      <c r="X299" s="40"/>
      <c r="Y299" s="40"/>
      <c r="Z299" s="40"/>
    </row>
    <row r="300" spans="4:26" s="52" customFormat="1" ht="9.4" x14ac:dyDescent="0.3">
      <c r="D300" s="40"/>
      <c r="E300" s="40"/>
      <c r="F300" s="40"/>
      <c r="G300" s="40"/>
      <c r="H300" s="51"/>
      <c r="I300" s="40"/>
      <c r="J300" s="46"/>
      <c r="K300" s="40"/>
      <c r="L300" s="47"/>
      <c r="M300" s="70"/>
      <c r="N300" s="47"/>
      <c r="O300" s="49"/>
      <c r="P300" s="47"/>
      <c r="Q300" s="49"/>
      <c r="R300" s="47"/>
      <c r="S300" s="47"/>
      <c r="T300" s="47"/>
      <c r="U300" s="51"/>
      <c r="V300" s="51"/>
      <c r="W300" s="40"/>
      <c r="X300" s="40"/>
      <c r="Y300" s="40"/>
      <c r="Z300" s="40"/>
    </row>
    <row r="301" spans="4:26" s="52" customFormat="1" ht="9.4" x14ac:dyDescent="0.3">
      <c r="D301" s="40"/>
      <c r="E301" s="40"/>
      <c r="F301" s="40"/>
      <c r="G301" s="40"/>
      <c r="H301" s="51"/>
      <c r="I301" s="40"/>
      <c r="J301" s="46"/>
      <c r="K301" s="40"/>
      <c r="L301" s="47"/>
      <c r="M301" s="70"/>
      <c r="N301" s="47"/>
      <c r="O301" s="49"/>
      <c r="P301" s="47"/>
      <c r="Q301" s="49"/>
      <c r="R301" s="47"/>
      <c r="S301" s="47"/>
      <c r="T301" s="47"/>
      <c r="U301" s="51"/>
      <c r="V301" s="51"/>
      <c r="W301" s="40"/>
      <c r="X301" s="40"/>
      <c r="Y301" s="40"/>
      <c r="Z301" s="40"/>
    </row>
    <row r="302" spans="4:26" s="52" customFormat="1" ht="9.4" x14ac:dyDescent="0.3">
      <c r="D302" s="40"/>
      <c r="E302" s="40"/>
      <c r="F302" s="40"/>
      <c r="G302" s="40"/>
      <c r="H302" s="51"/>
      <c r="I302" s="40"/>
      <c r="J302" s="46"/>
      <c r="K302" s="40"/>
      <c r="L302" s="47"/>
      <c r="M302" s="70"/>
      <c r="N302" s="47"/>
      <c r="O302" s="49"/>
      <c r="P302" s="47"/>
      <c r="Q302" s="49"/>
      <c r="R302" s="47"/>
      <c r="S302" s="47"/>
      <c r="T302" s="47"/>
      <c r="U302" s="51"/>
      <c r="V302" s="51"/>
      <c r="W302" s="40"/>
      <c r="X302" s="40"/>
      <c r="Y302" s="40"/>
      <c r="Z302" s="40"/>
    </row>
    <row r="303" spans="4:26" s="52" customFormat="1" ht="9.4" x14ac:dyDescent="0.3">
      <c r="D303" s="40"/>
      <c r="E303" s="40"/>
      <c r="F303" s="40"/>
      <c r="G303" s="40"/>
      <c r="H303" s="51"/>
      <c r="I303" s="40"/>
      <c r="J303" s="46"/>
      <c r="K303" s="40"/>
      <c r="L303" s="47"/>
      <c r="M303" s="70"/>
      <c r="N303" s="47"/>
      <c r="O303" s="49"/>
      <c r="P303" s="47"/>
      <c r="Q303" s="49"/>
      <c r="R303" s="47"/>
      <c r="S303" s="47"/>
      <c r="T303" s="47"/>
      <c r="U303" s="51"/>
      <c r="V303" s="51"/>
      <c r="W303" s="40"/>
      <c r="X303" s="40"/>
      <c r="Y303" s="40"/>
      <c r="Z303" s="40"/>
    </row>
    <row r="304" spans="4:26" s="52" customFormat="1" ht="9.4" x14ac:dyDescent="0.3">
      <c r="D304" s="40"/>
      <c r="E304" s="40"/>
      <c r="F304" s="40"/>
      <c r="G304" s="40"/>
      <c r="H304" s="51"/>
      <c r="I304" s="40"/>
      <c r="J304" s="46"/>
      <c r="K304" s="40"/>
      <c r="L304" s="47"/>
      <c r="M304" s="70"/>
      <c r="N304" s="47"/>
      <c r="O304" s="49"/>
      <c r="P304" s="47"/>
      <c r="Q304" s="49"/>
      <c r="R304" s="47"/>
      <c r="S304" s="47"/>
      <c r="T304" s="47"/>
      <c r="U304" s="51"/>
      <c r="V304" s="51"/>
      <c r="W304" s="40"/>
      <c r="X304" s="40"/>
      <c r="Y304" s="40"/>
      <c r="Z304" s="40"/>
    </row>
    <row r="305" spans="4:26" s="52" customFormat="1" ht="9.4" x14ac:dyDescent="0.3">
      <c r="D305" s="40"/>
      <c r="E305" s="40"/>
      <c r="F305" s="40"/>
      <c r="G305" s="40"/>
      <c r="H305" s="51"/>
      <c r="I305" s="40"/>
      <c r="J305" s="46"/>
      <c r="K305" s="40"/>
      <c r="L305" s="47"/>
      <c r="M305" s="70"/>
      <c r="N305" s="47"/>
      <c r="O305" s="49"/>
      <c r="P305" s="47"/>
      <c r="Q305" s="49"/>
      <c r="R305" s="47"/>
      <c r="S305" s="47"/>
      <c r="T305" s="47"/>
      <c r="U305" s="51"/>
      <c r="V305" s="51"/>
      <c r="W305" s="40"/>
      <c r="X305" s="40"/>
      <c r="Y305" s="40"/>
      <c r="Z305" s="40"/>
    </row>
    <row r="306" spans="4:26" s="52" customFormat="1" ht="9.4" x14ac:dyDescent="0.3">
      <c r="D306" s="40"/>
      <c r="E306" s="40"/>
      <c r="F306" s="40"/>
      <c r="G306" s="40"/>
      <c r="H306" s="51"/>
      <c r="I306" s="40"/>
      <c r="J306" s="46"/>
      <c r="K306" s="40"/>
      <c r="L306" s="47"/>
      <c r="M306" s="70"/>
      <c r="N306" s="47"/>
      <c r="O306" s="49"/>
      <c r="P306" s="47"/>
      <c r="Q306" s="49"/>
      <c r="R306" s="47"/>
      <c r="S306" s="47"/>
      <c r="T306" s="47"/>
      <c r="U306" s="51"/>
      <c r="V306" s="51"/>
      <c r="W306" s="40"/>
      <c r="X306" s="40"/>
      <c r="Y306" s="40"/>
      <c r="Z306" s="40"/>
    </row>
    <row r="307" spans="4:26" s="52" customFormat="1" ht="9.4" x14ac:dyDescent="0.3">
      <c r="D307" s="40"/>
      <c r="E307" s="40"/>
      <c r="F307" s="40"/>
      <c r="G307" s="40"/>
      <c r="H307" s="51"/>
      <c r="I307" s="40"/>
      <c r="J307" s="46"/>
      <c r="K307" s="40"/>
      <c r="L307" s="47"/>
      <c r="M307" s="70"/>
      <c r="N307" s="47"/>
      <c r="O307" s="49"/>
      <c r="P307" s="47"/>
      <c r="Q307" s="49"/>
      <c r="R307" s="47"/>
      <c r="S307" s="47"/>
      <c r="T307" s="47"/>
      <c r="U307" s="51"/>
      <c r="V307" s="51"/>
      <c r="W307" s="40"/>
      <c r="X307" s="40"/>
      <c r="Y307" s="40"/>
      <c r="Z307" s="40"/>
    </row>
    <row r="308" spans="4:26" s="52" customFormat="1" ht="9.4" x14ac:dyDescent="0.3">
      <c r="D308" s="40"/>
      <c r="E308" s="40"/>
      <c r="F308" s="40"/>
      <c r="G308" s="40"/>
      <c r="H308" s="51"/>
      <c r="I308" s="40"/>
      <c r="J308" s="46"/>
      <c r="K308" s="40"/>
      <c r="L308" s="47"/>
      <c r="M308" s="70"/>
      <c r="N308" s="47"/>
      <c r="O308" s="49"/>
      <c r="P308" s="47"/>
      <c r="Q308" s="49"/>
      <c r="R308" s="47"/>
      <c r="S308" s="47"/>
      <c r="T308" s="47"/>
      <c r="U308" s="51"/>
      <c r="V308" s="51"/>
      <c r="W308" s="40"/>
      <c r="X308" s="40"/>
      <c r="Y308" s="40"/>
      <c r="Z308" s="40"/>
    </row>
    <row r="309" spans="4:26" s="52" customFormat="1" ht="9.4" x14ac:dyDescent="0.3">
      <c r="D309" s="40"/>
      <c r="E309" s="40"/>
      <c r="F309" s="40"/>
      <c r="G309" s="40"/>
      <c r="H309" s="51"/>
      <c r="I309" s="40"/>
      <c r="J309" s="46"/>
      <c r="K309" s="40"/>
      <c r="L309" s="47"/>
      <c r="M309" s="70"/>
      <c r="N309" s="47"/>
      <c r="O309" s="49"/>
      <c r="P309" s="47"/>
      <c r="Q309" s="49"/>
      <c r="R309" s="47"/>
      <c r="S309" s="47"/>
      <c r="T309" s="47"/>
      <c r="U309" s="51"/>
      <c r="V309" s="51"/>
      <c r="W309" s="40"/>
      <c r="X309" s="40"/>
      <c r="Y309" s="40"/>
      <c r="Z309" s="40"/>
    </row>
    <row r="310" spans="4:26" s="52" customFormat="1" ht="9.4" x14ac:dyDescent="0.3">
      <c r="D310" s="40"/>
      <c r="E310" s="40"/>
      <c r="F310" s="40"/>
      <c r="G310" s="40"/>
      <c r="H310" s="51"/>
      <c r="I310" s="40"/>
      <c r="J310" s="46"/>
      <c r="K310" s="40"/>
      <c r="L310" s="47"/>
      <c r="M310" s="70"/>
      <c r="N310" s="47"/>
      <c r="O310" s="49"/>
      <c r="P310" s="47"/>
      <c r="Q310" s="49"/>
      <c r="R310" s="47"/>
      <c r="S310" s="47"/>
      <c r="T310" s="47"/>
      <c r="U310" s="51"/>
      <c r="V310" s="51"/>
      <c r="W310" s="40"/>
      <c r="X310" s="40"/>
      <c r="Y310" s="40"/>
      <c r="Z310" s="40"/>
    </row>
    <row r="311" spans="4:26" s="52" customFormat="1" ht="9.4" x14ac:dyDescent="0.3">
      <c r="D311" s="40"/>
      <c r="E311" s="40"/>
      <c r="F311" s="40"/>
      <c r="G311" s="40"/>
      <c r="H311" s="51"/>
      <c r="I311" s="40"/>
      <c r="J311" s="46"/>
      <c r="K311" s="40"/>
      <c r="L311" s="47"/>
      <c r="M311" s="70"/>
      <c r="N311" s="47"/>
      <c r="O311" s="49"/>
      <c r="P311" s="47"/>
      <c r="Q311" s="49"/>
      <c r="R311" s="47"/>
      <c r="S311" s="47"/>
      <c r="T311" s="47"/>
      <c r="U311" s="51"/>
      <c r="V311" s="51"/>
      <c r="W311" s="40"/>
      <c r="X311" s="40"/>
      <c r="Y311" s="40"/>
      <c r="Z311" s="40"/>
    </row>
    <row r="312" spans="4:26" s="52" customFormat="1" ht="9.4" x14ac:dyDescent="0.3">
      <c r="D312" s="40"/>
      <c r="E312" s="40"/>
      <c r="F312" s="40"/>
      <c r="G312" s="40"/>
      <c r="H312" s="51"/>
      <c r="I312" s="40"/>
      <c r="J312" s="46"/>
      <c r="K312" s="40"/>
      <c r="L312" s="47"/>
      <c r="M312" s="70"/>
      <c r="N312" s="47"/>
      <c r="O312" s="49"/>
      <c r="P312" s="47"/>
      <c r="Q312" s="49"/>
      <c r="R312" s="47"/>
      <c r="S312" s="47"/>
      <c r="T312" s="47"/>
      <c r="U312" s="51"/>
      <c r="V312" s="51"/>
      <c r="W312" s="40"/>
      <c r="X312" s="40"/>
      <c r="Y312" s="40"/>
      <c r="Z312" s="40"/>
    </row>
    <row r="313" spans="4:26" s="52" customFormat="1" ht="9.4" x14ac:dyDescent="0.3">
      <c r="D313" s="40"/>
      <c r="E313" s="40"/>
      <c r="F313" s="40"/>
      <c r="G313" s="40"/>
      <c r="H313" s="51"/>
      <c r="I313" s="40"/>
      <c r="J313" s="46"/>
      <c r="K313" s="40"/>
      <c r="L313" s="47"/>
      <c r="M313" s="70"/>
      <c r="N313" s="47"/>
      <c r="O313" s="49"/>
      <c r="P313" s="47"/>
      <c r="Q313" s="49"/>
      <c r="R313" s="47"/>
      <c r="S313" s="47"/>
      <c r="T313" s="47"/>
      <c r="U313" s="51"/>
      <c r="V313" s="51"/>
      <c r="W313" s="40"/>
      <c r="X313" s="40"/>
      <c r="Y313" s="40"/>
      <c r="Z313" s="40"/>
    </row>
    <row r="314" spans="4:26" s="52" customFormat="1" ht="9.4" x14ac:dyDescent="0.3">
      <c r="D314" s="40"/>
      <c r="E314" s="40"/>
      <c r="F314" s="40"/>
      <c r="G314" s="40"/>
      <c r="H314" s="51"/>
      <c r="I314" s="40"/>
      <c r="J314" s="46"/>
      <c r="K314" s="40"/>
      <c r="L314" s="47"/>
      <c r="M314" s="70"/>
      <c r="N314" s="47"/>
      <c r="O314" s="49"/>
      <c r="P314" s="47"/>
      <c r="Q314" s="49"/>
      <c r="R314" s="47"/>
      <c r="S314" s="47"/>
      <c r="T314" s="47"/>
      <c r="U314" s="51"/>
      <c r="V314" s="51"/>
      <c r="W314" s="40"/>
      <c r="X314" s="40"/>
      <c r="Y314" s="40"/>
      <c r="Z314" s="40"/>
    </row>
    <row r="315" spans="4:26" s="52" customFormat="1" ht="9.4" x14ac:dyDescent="0.3">
      <c r="D315" s="40"/>
      <c r="E315" s="40"/>
      <c r="F315" s="40"/>
      <c r="G315" s="40"/>
      <c r="H315" s="51"/>
      <c r="I315" s="40"/>
      <c r="J315" s="46"/>
      <c r="K315" s="40"/>
      <c r="L315" s="47"/>
      <c r="M315" s="70"/>
      <c r="N315" s="47"/>
      <c r="O315" s="49"/>
      <c r="P315" s="47"/>
      <c r="Q315" s="49"/>
      <c r="R315" s="47"/>
      <c r="S315" s="47"/>
      <c r="T315" s="47"/>
      <c r="U315" s="51"/>
      <c r="V315" s="51"/>
      <c r="W315" s="40"/>
      <c r="X315" s="40"/>
      <c r="Y315" s="40"/>
      <c r="Z315" s="40"/>
    </row>
    <row r="316" spans="4:26" s="52" customFormat="1" ht="9.4" x14ac:dyDescent="0.3">
      <c r="D316" s="40"/>
      <c r="E316" s="40"/>
      <c r="F316" s="40"/>
      <c r="G316" s="40"/>
      <c r="H316" s="51"/>
      <c r="I316" s="40"/>
      <c r="J316" s="46"/>
      <c r="K316" s="40"/>
      <c r="L316" s="47"/>
      <c r="M316" s="70"/>
      <c r="N316" s="47"/>
      <c r="O316" s="49"/>
      <c r="P316" s="47"/>
      <c r="Q316" s="49"/>
      <c r="R316" s="47"/>
      <c r="S316" s="47"/>
      <c r="T316" s="47"/>
      <c r="U316" s="51"/>
      <c r="V316" s="51"/>
      <c r="W316" s="40"/>
      <c r="X316" s="40"/>
      <c r="Y316" s="40"/>
      <c r="Z316" s="40"/>
    </row>
    <row r="317" spans="4:26" s="52" customFormat="1" ht="9.4" x14ac:dyDescent="0.3">
      <c r="D317" s="40"/>
      <c r="E317" s="40"/>
      <c r="F317" s="40"/>
      <c r="G317" s="40"/>
      <c r="H317" s="51"/>
      <c r="I317" s="40"/>
      <c r="J317" s="46"/>
      <c r="K317" s="40"/>
      <c r="L317" s="47"/>
      <c r="M317" s="70"/>
      <c r="N317" s="47"/>
      <c r="O317" s="49"/>
      <c r="P317" s="47"/>
      <c r="Q317" s="49"/>
      <c r="R317" s="47"/>
      <c r="S317" s="47"/>
      <c r="T317" s="47"/>
      <c r="U317" s="51"/>
      <c r="V317" s="51"/>
      <c r="W317" s="40"/>
      <c r="X317" s="40"/>
      <c r="Y317" s="40"/>
      <c r="Z317" s="40"/>
    </row>
    <row r="318" spans="4:26" s="52" customFormat="1" ht="9.4" x14ac:dyDescent="0.3">
      <c r="D318" s="40"/>
      <c r="E318" s="40"/>
      <c r="F318" s="40"/>
      <c r="G318" s="40"/>
      <c r="H318" s="51"/>
      <c r="I318" s="40"/>
      <c r="J318" s="46"/>
      <c r="K318" s="40"/>
      <c r="L318" s="47"/>
      <c r="M318" s="70"/>
      <c r="N318" s="47"/>
      <c r="O318" s="49"/>
      <c r="P318" s="47"/>
      <c r="Q318" s="49"/>
      <c r="R318" s="47"/>
      <c r="S318" s="47"/>
      <c r="T318" s="47"/>
      <c r="U318" s="51"/>
      <c r="V318" s="51"/>
      <c r="W318" s="40"/>
      <c r="X318" s="40"/>
      <c r="Y318" s="40"/>
      <c r="Z318" s="40"/>
    </row>
    <row r="319" spans="4:26" s="52" customFormat="1" ht="9.4" x14ac:dyDescent="0.3">
      <c r="D319" s="40"/>
      <c r="E319" s="40"/>
      <c r="F319" s="40"/>
      <c r="G319" s="40"/>
      <c r="H319" s="51"/>
      <c r="I319" s="40"/>
      <c r="J319" s="46"/>
      <c r="K319" s="40"/>
      <c r="L319" s="47"/>
      <c r="M319" s="70"/>
      <c r="N319" s="47"/>
      <c r="O319" s="49"/>
      <c r="P319" s="47"/>
      <c r="Q319" s="49"/>
      <c r="R319" s="47"/>
      <c r="S319" s="47"/>
      <c r="T319" s="47"/>
      <c r="U319" s="51"/>
      <c r="V319" s="51"/>
      <c r="W319" s="40"/>
      <c r="X319" s="40"/>
      <c r="Y319" s="40"/>
      <c r="Z319" s="40"/>
    </row>
    <row r="320" spans="4:26" s="52" customFormat="1" ht="9.4" x14ac:dyDescent="0.3">
      <c r="D320" s="40"/>
      <c r="E320" s="40"/>
      <c r="F320" s="40"/>
      <c r="G320" s="40"/>
      <c r="H320" s="51"/>
      <c r="I320" s="40"/>
      <c r="J320" s="46"/>
      <c r="K320" s="40"/>
      <c r="L320" s="47"/>
      <c r="M320" s="70"/>
      <c r="N320" s="47"/>
      <c r="O320" s="49"/>
      <c r="P320" s="47"/>
      <c r="Q320" s="49"/>
      <c r="R320" s="47"/>
      <c r="S320" s="47"/>
      <c r="T320" s="47"/>
      <c r="U320" s="51"/>
      <c r="V320" s="51"/>
      <c r="W320" s="40"/>
      <c r="X320" s="40"/>
      <c r="Y320" s="40"/>
      <c r="Z320" s="40"/>
    </row>
    <row r="321" spans="4:26" s="52" customFormat="1" ht="9.4" x14ac:dyDescent="0.3">
      <c r="D321" s="40"/>
      <c r="E321" s="40"/>
      <c r="F321" s="40"/>
      <c r="G321" s="40"/>
      <c r="H321" s="51"/>
      <c r="I321" s="40"/>
      <c r="J321" s="46"/>
      <c r="K321" s="40"/>
      <c r="L321" s="47"/>
      <c r="M321" s="70"/>
      <c r="N321" s="47"/>
      <c r="O321" s="49"/>
      <c r="P321" s="47"/>
      <c r="Q321" s="49"/>
      <c r="R321" s="47"/>
      <c r="S321" s="47"/>
      <c r="T321" s="47"/>
      <c r="U321" s="51"/>
      <c r="V321" s="51"/>
      <c r="W321" s="40"/>
      <c r="X321" s="40"/>
      <c r="Y321" s="40"/>
      <c r="Z321" s="40"/>
    </row>
    <row r="322" spans="4:26" s="52" customFormat="1" ht="9.4" x14ac:dyDescent="0.3">
      <c r="D322" s="40"/>
      <c r="E322" s="40"/>
      <c r="F322" s="40"/>
      <c r="G322" s="40"/>
      <c r="H322" s="51"/>
      <c r="I322" s="40"/>
      <c r="J322" s="46"/>
      <c r="K322" s="40"/>
      <c r="L322" s="47"/>
      <c r="M322" s="70"/>
      <c r="N322" s="47"/>
      <c r="O322" s="49"/>
      <c r="P322" s="47"/>
      <c r="Q322" s="49"/>
      <c r="R322" s="47"/>
      <c r="S322" s="47"/>
      <c r="T322" s="47"/>
      <c r="U322" s="51"/>
      <c r="V322" s="51"/>
      <c r="W322" s="40"/>
      <c r="X322" s="40"/>
      <c r="Y322" s="40"/>
      <c r="Z322" s="40"/>
    </row>
    <row r="323" spans="4:26" s="52" customFormat="1" ht="9.4" x14ac:dyDescent="0.3">
      <c r="D323" s="40"/>
      <c r="E323" s="40"/>
      <c r="F323" s="40"/>
      <c r="G323" s="40"/>
      <c r="H323" s="51"/>
      <c r="I323" s="40"/>
      <c r="J323" s="46"/>
      <c r="K323" s="40"/>
      <c r="L323" s="47"/>
      <c r="M323" s="70"/>
      <c r="N323" s="47"/>
      <c r="O323" s="49"/>
      <c r="P323" s="47"/>
      <c r="Q323" s="49"/>
      <c r="R323" s="47"/>
      <c r="S323" s="47"/>
      <c r="T323" s="47"/>
      <c r="U323" s="51"/>
      <c r="V323" s="51"/>
      <c r="W323" s="40"/>
      <c r="X323" s="40"/>
      <c r="Y323" s="40"/>
      <c r="Z323" s="40"/>
    </row>
    <row r="324" spans="4:26" s="52" customFormat="1" ht="9.4" x14ac:dyDescent="0.3">
      <c r="D324" s="40"/>
      <c r="E324" s="40"/>
      <c r="F324" s="40"/>
      <c r="G324" s="40"/>
      <c r="H324" s="51"/>
      <c r="I324" s="40"/>
      <c r="J324" s="46"/>
      <c r="K324" s="40"/>
      <c r="L324" s="47"/>
      <c r="M324" s="70"/>
      <c r="N324" s="47"/>
      <c r="O324" s="49"/>
      <c r="P324" s="47"/>
      <c r="Q324" s="49"/>
      <c r="R324" s="47"/>
      <c r="S324" s="47"/>
      <c r="T324" s="47"/>
      <c r="U324" s="51"/>
      <c r="V324" s="51"/>
      <c r="W324" s="40"/>
      <c r="X324" s="40"/>
      <c r="Y324" s="40"/>
      <c r="Z324" s="40"/>
    </row>
    <row r="325" spans="4:26" s="52" customFormat="1" ht="9.4" x14ac:dyDescent="0.3">
      <c r="D325" s="40"/>
      <c r="E325" s="40"/>
      <c r="F325" s="40"/>
      <c r="G325" s="40"/>
      <c r="H325" s="51"/>
      <c r="I325" s="40"/>
      <c r="J325" s="46"/>
      <c r="K325" s="40"/>
      <c r="L325" s="47"/>
      <c r="M325" s="70"/>
      <c r="N325" s="47"/>
      <c r="O325" s="49"/>
      <c r="P325" s="47"/>
      <c r="Q325" s="49"/>
      <c r="R325" s="47"/>
      <c r="S325" s="47"/>
      <c r="T325" s="47"/>
      <c r="U325" s="51"/>
      <c r="V325" s="51"/>
      <c r="W325" s="40"/>
      <c r="X325" s="40"/>
      <c r="Y325" s="40"/>
      <c r="Z325" s="40"/>
    </row>
    <row r="326" spans="4:26" s="52" customFormat="1" ht="9.4" x14ac:dyDescent="0.3">
      <c r="D326" s="40"/>
      <c r="E326" s="40"/>
      <c r="F326" s="40"/>
      <c r="G326" s="40"/>
      <c r="H326" s="51"/>
      <c r="I326" s="40"/>
      <c r="J326" s="46"/>
      <c r="K326" s="40"/>
      <c r="L326" s="47"/>
      <c r="M326" s="70"/>
      <c r="N326" s="47"/>
      <c r="O326" s="49"/>
      <c r="P326" s="47"/>
      <c r="Q326" s="49"/>
      <c r="R326" s="47"/>
      <c r="S326" s="47"/>
      <c r="T326" s="47"/>
      <c r="U326" s="51"/>
      <c r="V326" s="51"/>
      <c r="W326" s="40"/>
      <c r="X326" s="40"/>
      <c r="Y326" s="40"/>
      <c r="Z326" s="40"/>
    </row>
  </sheetData>
  <sortState xmlns:xlrd2="http://schemas.microsoft.com/office/spreadsheetml/2017/richdata2" ref="AB14:AC17">
    <sortCondition ref="AB14"/>
  </sortState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64"/>
  <sheetViews>
    <sheetView workbookViewId="0"/>
  </sheetViews>
  <sheetFormatPr defaultRowHeight="12.75" x14ac:dyDescent="0.35"/>
  <cols>
    <col min="1" max="1" width="13.06640625" style="95" bestFit="1" customWidth="1"/>
    <col min="2" max="2" width="20.1328125" style="96" bestFit="1" customWidth="1"/>
  </cols>
  <sheetData>
    <row r="1" spans="1:32" x14ac:dyDescent="0.35">
      <c r="A1" s="95" t="s">
        <v>43</v>
      </c>
      <c r="B1" s="96" t="s">
        <v>44</v>
      </c>
      <c r="C1">
        <v>0.17807813281522863</v>
      </c>
      <c r="D1">
        <v>2.6130409552849131E-2</v>
      </c>
      <c r="E1">
        <v>165</v>
      </c>
      <c r="G1">
        <v>165.5</v>
      </c>
      <c r="I1">
        <v>166</v>
      </c>
      <c r="K1">
        <v>166.5</v>
      </c>
      <c r="M1">
        <v>167</v>
      </c>
      <c r="O1">
        <v>0.17625929747119737</v>
      </c>
      <c r="P1">
        <v>2.5899999999999999E-2</v>
      </c>
      <c r="Q1">
        <v>0.17659036189863481</v>
      </c>
      <c r="R1">
        <v>2.5899999999999999E-2</v>
      </c>
      <c r="S1">
        <v>0.17529055749359546</v>
      </c>
      <c r="T1">
        <v>2.5766871325828999E-2</v>
      </c>
      <c r="U1">
        <v>0.17879622722950483</v>
      </c>
      <c r="V1">
        <v>2.6180167098897093E-2</v>
      </c>
      <c r="W1">
        <v>0.17747020954252396</v>
      </c>
      <c r="X1">
        <v>2.6009435296578853E-2</v>
      </c>
      <c r="Y1">
        <v>0.17813800637935143</v>
      </c>
      <c r="Z1">
        <v>2.612686628029634E-2</v>
      </c>
      <c r="AA1">
        <v>0.17747769041592107</v>
      </c>
      <c r="AB1">
        <v>2.6055805589111018E-2</v>
      </c>
      <c r="AC1">
        <v>0.17856282343921132</v>
      </c>
      <c r="AD1">
        <v>2.6065701689658591E-2</v>
      </c>
      <c r="AE1">
        <v>0.17588251829147339</v>
      </c>
      <c r="AF1">
        <v>2.598082646727562E-2</v>
      </c>
    </row>
    <row r="2" spans="1:32" x14ac:dyDescent="0.35">
      <c r="A2" s="95" t="s">
        <v>45</v>
      </c>
      <c r="B2" s="96" t="s">
        <v>68</v>
      </c>
      <c r="C2">
        <v>0.1769824362406377</v>
      </c>
      <c r="D2">
        <v>2.5984134024779032E-2</v>
      </c>
      <c r="E2">
        <v>0.17676681419444257</v>
      </c>
      <c r="F2">
        <v>2.5926005754288495E-2</v>
      </c>
      <c r="G2">
        <v>0.17734739101126398</v>
      </c>
      <c r="H2">
        <v>2.6005582226144908E-2</v>
      </c>
      <c r="I2">
        <v>0.17792825426419612</v>
      </c>
      <c r="J2">
        <v>2.6085164870390809E-2</v>
      </c>
      <c r="K2">
        <v>0.17850940409455621</v>
      </c>
      <c r="L2">
        <v>2.6164753687505149E-2</v>
      </c>
      <c r="M2">
        <v>0.17909084064373104</v>
      </c>
      <c r="N2">
        <v>2.6244348677966212E-2</v>
      </c>
      <c r="O2">
        <v>0.17625929747119762</v>
      </c>
      <c r="P2">
        <v>2.5900000000000034E-2</v>
      </c>
      <c r="Q2">
        <v>0.17661070184586292</v>
      </c>
      <c r="R2">
        <v>2.5902788665311028E-2</v>
      </c>
      <c r="S2">
        <v>0.17586944246338732</v>
      </c>
      <c r="T2">
        <v>2.584643545434262E-2</v>
      </c>
      <c r="U2">
        <v>0.17878777149057848</v>
      </c>
      <c r="V2">
        <v>2.6185892352235559E-2</v>
      </c>
      <c r="W2">
        <v>0.17746461805534358</v>
      </c>
      <c r="X2">
        <v>2.6011918457826171E-2</v>
      </c>
      <c r="Y2">
        <v>0.17813270227245587</v>
      </c>
      <c r="Z2">
        <v>2.6129308565089295E-2</v>
      </c>
      <c r="AA2">
        <v>0.17747106955243405</v>
      </c>
      <c r="AB2">
        <v>2.6059454552028988E-2</v>
      </c>
      <c r="AC2">
        <v>0.17855149340062706</v>
      </c>
      <c r="AD2">
        <v>2.606989763382898E-2</v>
      </c>
      <c r="AE2">
        <v>0.17703947424888611</v>
      </c>
      <c r="AF2">
        <v>2.6140199974179268E-2</v>
      </c>
    </row>
    <row r="3" spans="1:32" x14ac:dyDescent="0.35">
      <c r="A3" s="95" t="s">
        <v>46</v>
      </c>
      <c r="B3" s="97">
        <v>1</v>
      </c>
      <c r="C3">
        <v>0.17767952891050945</v>
      </c>
      <c r="D3">
        <v>2.6096636866197318E-2</v>
      </c>
      <c r="E3">
        <v>0.17676326014510102</v>
      </c>
      <c r="F3">
        <v>2.5931130962363335E-2</v>
      </c>
      <c r="G3">
        <v>0.17734382443623761</v>
      </c>
      <c r="H3">
        <v>2.6010723363897342E-2</v>
      </c>
      <c r="I3">
        <v>0.17792467515200816</v>
      </c>
      <c r="J3">
        <v>2.6090321940261188E-2</v>
      </c>
      <c r="K3">
        <v>0.17850581243372166</v>
      </c>
      <c r="L3">
        <v>2.6169926691934107E-2</v>
      </c>
      <c r="M3">
        <v>0.17908723642275659</v>
      </c>
      <c r="N3">
        <v>2.6249537619394667E-2</v>
      </c>
      <c r="O3">
        <v>0.1763471387245974</v>
      </c>
      <c r="P3">
        <v>2.5912066978205361E-2</v>
      </c>
      <c r="Q3">
        <v>0.17669856934160655</v>
      </c>
      <c r="R3">
        <v>2.5914834793760482E-2</v>
      </c>
      <c r="S3">
        <v>0.17644861256080691</v>
      </c>
      <c r="T3">
        <v>2.5926005754288495E-2</v>
      </c>
      <c r="U3">
        <v>0.17876346359628745</v>
      </c>
      <c r="V3">
        <v>2.6190378211518296E-2</v>
      </c>
      <c r="W3">
        <v>0.17744825542320414</v>
      </c>
      <c r="X3">
        <v>2.601378096075161E-2</v>
      </c>
      <c r="Y3">
        <v>0.17811727502148256</v>
      </c>
      <c r="Z3">
        <v>2.6131021018395293E-2</v>
      </c>
      <c r="AA3">
        <v>0.17745213622189546</v>
      </c>
      <c r="AB3">
        <v>2.6061869823309353E-2</v>
      </c>
      <c r="AC3">
        <v>0.17851794144561056</v>
      </c>
      <c r="AD3">
        <v>2.6073530460346234E-2</v>
      </c>
      <c r="AE3">
        <v>0.17819756269454956</v>
      </c>
      <c r="AF3">
        <v>2.6270529255270958E-2</v>
      </c>
    </row>
    <row r="4" spans="1:32" x14ac:dyDescent="0.35">
      <c r="A4" s="95" t="s">
        <v>47</v>
      </c>
      <c r="B4" s="97">
        <v>31</v>
      </c>
      <c r="C4">
        <v>0.17691988880711951</v>
      </c>
      <c r="D4">
        <v>2.6004227027483819E-2</v>
      </c>
      <c r="E4">
        <v>0.17675267738866585</v>
      </c>
      <c r="F4">
        <v>2.5936141681758937E-2</v>
      </c>
      <c r="G4">
        <v>0.17733320438255099</v>
      </c>
      <c r="H4">
        <v>2.601574965712786E-2</v>
      </c>
      <c r="I4">
        <v>0.17791401776689622</v>
      </c>
      <c r="J4">
        <v>2.6095363809712464E-2</v>
      </c>
      <c r="K4">
        <v>0.17849511768298595</v>
      </c>
      <c r="L4">
        <v>2.6174984139992256E-2</v>
      </c>
      <c r="M4">
        <v>0.17908625824221935</v>
      </c>
      <c r="N4">
        <v>2.6249999999999999E-2</v>
      </c>
      <c r="O4">
        <v>0.1764349865378485</v>
      </c>
      <c r="P4">
        <v>2.5924134098346485E-2</v>
      </c>
      <c r="Q4">
        <v>0.17678644339916083</v>
      </c>
      <c r="R4">
        <v>2.5926881063655073E-2</v>
      </c>
      <c r="S4">
        <v>0.17702806792629233</v>
      </c>
      <c r="T4">
        <v>2.6005582226144908E-2</v>
      </c>
      <c r="U4">
        <v>0.1787238465448226</v>
      </c>
      <c r="V4">
        <v>2.619352447006159E-2</v>
      </c>
      <c r="W4">
        <v>0.17742148716026918</v>
      </c>
      <c r="X4">
        <v>2.6014981200117512E-2</v>
      </c>
      <c r="Y4">
        <v>0.17809206924574378</v>
      </c>
      <c r="Z4">
        <v>2.6131965386559288E-2</v>
      </c>
      <c r="AA4">
        <v>0.17742131336362316</v>
      </c>
      <c r="AB4">
        <v>2.606299744978283E-2</v>
      </c>
      <c r="AC4">
        <v>0.17846291706939396</v>
      </c>
      <c r="AD4">
        <v>2.6076519017869029E-2</v>
      </c>
    </row>
    <row r="5" spans="1:32" x14ac:dyDescent="0.35">
      <c r="A5" s="95" t="s">
        <v>48</v>
      </c>
      <c r="B5" s="97">
        <v>2</v>
      </c>
      <c r="C5">
        <v>0.1775567055640267</v>
      </c>
      <c r="D5">
        <v>2.604468907030932E-2</v>
      </c>
      <c r="E5">
        <v>0.17673530232642831</v>
      </c>
      <c r="F5">
        <v>2.5940925981283964E-2</v>
      </c>
      <c r="G5">
        <v>0.17731576808465435</v>
      </c>
      <c r="H5">
        <v>2.6020548826751394E-2</v>
      </c>
      <c r="I5">
        <v>0.17789652017723295</v>
      </c>
      <c r="J5">
        <v>2.6100177851712533E-2</v>
      </c>
      <c r="K5">
        <v>0.17847755874540802</v>
      </c>
      <c r="L5">
        <v>2.6179813056647155E-2</v>
      </c>
      <c r="M5">
        <v>0.17845003583091679</v>
      </c>
      <c r="N5">
        <v>2.6249999999999999E-2</v>
      </c>
      <c r="O5">
        <v>0.17652284091144033</v>
      </c>
      <c r="P5">
        <v>2.5936201360425182E-2</v>
      </c>
      <c r="Q5">
        <v>0.17687432401901604</v>
      </c>
      <c r="R5">
        <v>2.5938927474996338E-2</v>
      </c>
      <c r="S5">
        <v>0.17760780870035142</v>
      </c>
      <c r="T5">
        <v>2.6085164870390809E-2</v>
      </c>
      <c r="U5">
        <v>0.17866980531564841</v>
      </c>
      <c r="V5">
        <v>2.6195260845648619E-2</v>
      </c>
      <c r="W5">
        <v>0.17738491122529945</v>
      </c>
      <c r="X5">
        <v>2.6015492364559769E-2</v>
      </c>
      <c r="Y5">
        <v>0.17805764800061824</v>
      </c>
      <c r="Z5">
        <v>2.6132120573957019E-2</v>
      </c>
      <c r="AA5">
        <v>0.17737928950933768</v>
      </c>
      <c r="AB5">
        <v>2.6062812242137343E-2</v>
      </c>
      <c r="AC5">
        <v>0.17838764942561688</v>
      </c>
      <c r="AD5">
        <v>2.6078796546960745E-2</v>
      </c>
    </row>
    <row r="6" spans="1:32" x14ac:dyDescent="0.35">
      <c r="A6" s="95" t="s">
        <v>49</v>
      </c>
      <c r="B6" s="97" t="b">
        <v>0</v>
      </c>
      <c r="C6" t="s">
        <v>41</v>
      </c>
      <c r="D6" t="s">
        <v>41</v>
      </c>
      <c r="E6">
        <v>0.17671152308856738</v>
      </c>
      <c r="F6">
        <v>2.5945376987592843E-2</v>
      </c>
      <c r="G6">
        <v>0.17729190504063011</v>
      </c>
      <c r="H6">
        <v>2.6025013667248943E-2</v>
      </c>
      <c r="I6">
        <v>0.17787257325025746</v>
      </c>
      <c r="J6">
        <v>2.610465652851808E-2</v>
      </c>
      <c r="K6">
        <v>0.17845352785863808</v>
      </c>
      <c r="L6">
        <v>2.6184305571880281E-2</v>
      </c>
      <c r="M6">
        <v>0.17844905765037955</v>
      </c>
      <c r="N6">
        <v>2.6249537619394667E-2</v>
      </c>
      <c r="O6">
        <v>0.17661070184586292</v>
      </c>
      <c r="P6">
        <v>2.5948268764443005E-2</v>
      </c>
      <c r="Q6">
        <v>0.176962211201662</v>
      </c>
      <c r="R6">
        <v>2.5950974027785605E-2</v>
      </c>
      <c r="S6">
        <v>0.17818783502356128</v>
      </c>
      <c r="T6">
        <v>2.6164753687505149E-2</v>
      </c>
      <c r="U6">
        <v>0.17860254710052423</v>
      </c>
      <c r="V6">
        <v>2.6195548550518043E-2</v>
      </c>
      <c r="W6">
        <v>0.17733934466424231</v>
      </c>
      <c r="X6">
        <v>2.6015303035509425E-2</v>
      </c>
      <c r="Y6">
        <v>0.17801478019984268</v>
      </c>
      <c r="Z6">
        <v>2.6131483113958461E-2</v>
      </c>
      <c r="AA6">
        <v>0.17732700340250149</v>
      </c>
      <c r="AB6">
        <v>2.6061318337605652E-2</v>
      </c>
      <c r="AC6">
        <v>0.17829381986906528</v>
      </c>
      <c r="AD6">
        <v>2.6080312171384974E-2</v>
      </c>
    </row>
    <row r="7" spans="1:32" x14ac:dyDescent="0.35">
      <c r="A7" s="95" t="s">
        <v>50</v>
      </c>
      <c r="B7" s="97">
        <v>1</v>
      </c>
      <c r="E7">
        <v>0.17668187086396284</v>
      </c>
      <c r="F7">
        <v>2.5949395272559704E-2</v>
      </c>
      <c r="G7">
        <v>0.17726214831144929</v>
      </c>
      <c r="H7">
        <v>2.6029044441461716E-2</v>
      </c>
      <c r="I7">
        <v>0.17784271192074735</v>
      </c>
      <c r="J7">
        <v>2.610869979389006E-2</v>
      </c>
      <c r="K7">
        <v>0.1784235618329767</v>
      </c>
      <c r="L7">
        <v>2.6188361330324979E-2</v>
      </c>
      <c r="M7">
        <v>0.1784454534294051</v>
      </c>
      <c r="N7">
        <v>2.6244348677966212E-2</v>
      </c>
      <c r="O7">
        <v>0.17669856934160655</v>
      </c>
      <c r="P7">
        <v>2.5960336310401511E-2</v>
      </c>
      <c r="Q7">
        <v>0.17705010494758899</v>
      </c>
      <c r="R7">
        <v>2.5963020722025085E-2</v>
      </c>
      <c r="S7">
        <v>0.17876814703656807</v>
      </c>
      <c r="T7">
        <v>2.6244348677966212E-2</v>
      </c>
      <c r="U7">
        <v>0.17852357433683508</v>
      </c>
      <c r="V7">
        <v>2.6194381157818497E-2</v>
      </c>
      <c r="W7">
        <v>0.17728580535877522</v>
      </c>
      <c r="X7">
        <v>2.6014417442264601E-2</v>
      </c>
      <c r="Y7">
        <v>0.17796442343924948</v>
      </c>
      <c r="Z7">
        <v>2.6130067246366611E-2</v>
      </c>
      <c r="AA7">
        <v>0.17726562302834106</v>
      </c>
      <c r="AB7">
        <v>2.6058549107546389E-2</v>
      </c>
      <c r="AC7">
        <v>0.17818352439698384</v>
      </c>
      <c r="AD7">
        <v>2.608103203459658E-2</v>
      </c>
    </row>
    <row r="8" spans="1:32" x14ac:dyDescent="0.35">
      <c r="A8" s="95" t="s">
        <v>51</v>
      </c>
      <c r="B8" s="97" t="b">
        <v>0</v>
      </c>
      <c r="E8">
        <v>0.17664700803431352</v>
      </c>
      <c r="F8">
        <v>2.5952891074338402E-2</v>
      </c>
      <c r="G8">
        <v>0.17722716261327023</v>
      </c>
      <c r="H8">
        <v>2.6032551108554455E-2</v>
      </c>
      <c r="I8">
        <v>0.17780760324145947</v>
      </c>
      <c r="J8">
        <v>2.611221732796136E-2</v>
      </c>
      <c r="K8">
        <v>0.1783883300599198</v>
      </c>
      <c r="L8">
        <v>2.6191889733039542E-2</v>
      </c>
      <c r="M8">
        <v>0.17844905765037955</v>
      </c>
      <c r="N8">
        <v>2.6239159736537756E-2</v>
      </c>
      <c r="O8">
        <v>0.17678644339916083</v>
      </c>
      <c r="P8">
        <v>2.5972403998302696E-2</v>
      </c>
      <c r="Q8">
        <v>0.17713800525728729</v>
      </c>
      <c r="R8">
        <v>2.5975067557716103E-2</v>
      </c>
      <c r="S8" t="s">
        <v>41</v>
      </c>
      <c r="T8" t="s">
        <v>41</v>
      </c>
      <c r="U8">
        <v>0.17843465114562318</v>
      </c>
      <c r="V8">
        <v>2.6191784745173832E-2</v>
      </c>
      <c r="W8">
        <v>0.17722548928851131</v>
      </c>
      <c r="X8">
        <v>2.6012855367514996E-2</v>
      </c>
      <c r="Y8">
        <v>0.17790770260565825</v>
      </c>
      <c r="Z8">
        <v>2.612790459932382E-2</v>
      </c>
      <c r="AA8">
        <v>0.17719651952298715</v>
      </c>
      <c r="AB8">
        <v>2.6054566411983063E-2</v>
      </c>
      <c r="AC8">
        <v>0.17805922682796108</v>
      </c>
      <c r="AD8">
        <v>2.6080940056040943E-2</v>
      </c>
    </row>
    <row r="9" spans="1:32" x14ac:dyDescent="0.35">
      <c r="A9" s="95" t="s">
        <v>52</v>
      </c>
      <c r="B9" s="97" t="b">
        <v>1</v>
      </c>
      <c r="E9">
        <v>0.17660771337762474</v>
      </c>
      <c r="F9">
        <v>2.5955786302493841E-2</v>
      </c>
      <c r="G9">
        <v>0.17718772946877817</v>
      </c>
      <c r="H9">
        <v>2.6035455335378904E-2</v>
      </c>
      <c r="I9">
        <v>0.17776803148227377</v>
      </c>
      <c r="J9">
        <v>2.6115130554833371E-2</v>
      </c>
      <c r="K9">
        <v>0.17834861955905876</v>
      </c>
      <c r="L9">
        <v>2.6194811961337831E-2</v>
      </c>
      <c r="M9">
        <v>0.17845978980096208</v>
      </c>
      <c r="N9">
        <v>2.6234086707486347E-2</v>
      </c>
      <c r="O9">
        <v>0.17687432401901604</v>
      </c>
      <c r="P9">
        <v>2.5984471828148115E-2</v>
      </c>
      <c r="Q9">
        <v>0.17722591213124672</v>
      </c>
      <c r="R9">
        <v>2.5987114534860203E-2</v>
      </c>
      <c r="U9">
        <v>0.17833776392403908</v>
      </c>
      <c r="V9">
        <v>2.6187817312152081E-2</v>
      </c>
      <c r="W9">
        <v>0.17715974381479102</v>
      </c>
      <c r="X9">
        <v>2.6010651705429252E-2</v>
      </c>
      <c r="Y9">
        <v>0.17784588474876309</v>
      </c>
      <c r="Z9">
        <v>2.6125043482791356E-2</v>
      </c>
      <c r="AA9">
        <v>0.17712123654455927</v>
      </c>
      <c r="AB9">
        <v>2.6049459217753354E-2</v>
      </c>
      <c r="AC9">
        <v>0.17792370376429342</v>
      </c>
      <c r="AD9">
        <v>2.6080038290367018E-2</v>
      </c>
    </row>
    <row r="10" spans="1:32" x14ac:dyDescent="0.35">
      <c r="A10" s="95" t="s">
        <v>53</v>
      </c>
      <c r="B10" s="97" t="b">
        <v>0</v>
      </c>
      <c r="E10">
        <v>0.17656486467159441</v>
      </c>
      <c r="F10">
        <v>2.5958016282413243E-2</v>
      </c>
      <c r="G10">
        <v>0.17714472974925971</v>
      </c>
      <c r="H10">
        <v>2.6037692246306889E-2</v>
      </c>
      <c r="I10">
        <v>0.17772488061090011</v>
      </c>
      <c r="J10">
        <v>2.6117374397831739E-2</v>
      </c>
      <c r="K10">
        <v>0.17830531739736313</v>
      </c>
      <c r="L10">
        <v>2.61970627374685E-2</v>
      </c>
      <c r="M10">
        <v>0.17847741014264309</v>
      </c>
      <c r="N10">
        <v>2.6229242913898061E-2</v>
      </c>
      <c r="O10">
        <v>0.176962211201662</v>
      </c>
      <c r="P10">
        <v>2.59965397999391E-2</v>
      </c>
      <c r="Q10">
        <v>0.17731382556995756</v>
      </c>
      <c r="R10">
        <v>2.5999161653459377E-2</v>
      </c>
      <c r="U10">
        <v>0.17823507697251165</v>
      </c>
      <c r="V10">
        <v>2.6182567484650972E-2</v>
      </c>
      <c r="W10">
        <v>0.17709003758285605</v>
      </c>
      <c r="X10">
        <v>2.6007855682176936E-2</v>
      </c>
      <c r="Y10">
        <v>0.17778035077733609</v>
      </c>
      <c r="Z10">
        <v>2.61215478093847E-2</v>
      </c>
      <c r="AA10">
        <v>0.1770414557903941</v>
      </c>
      <c r="AB10">
        <v>2.6043341611136969E-2</v>
      </c>
      <c r="AC10">
        <v>0.17777998256727806</v>
      </c>
      <c r="AD10">
        <v>2.6078346881529827E-2</v>
      </c>
    </row>
    <row r="11" spans="1:32" x14ac:dyDescent="0.35">
      <c r="A11" s="95" t="s">
        <v>54</v>
      </c>
      <c r="B11" s="97" t="b">
        <v>0</v>
      </c>
      <c r="E11">
        <v>0.17651941908550994</v>
      </c>
      <c r="F11">
        <v>2.5959531200030146E-2</v>
      </c>
      <c r="G11">
        <v>0.17709912399739403</v>
      </c>
      <c r="H11">
        <v>2.6039211872444668E-2</v>
      </c>
      <c r="I11">
        <v>0.17767911454650032</v>
      </c>
      <c r="J11">
        <v>2.6118898733211715E-2</v>
      </c>
      <c r="K11">
        <v>0.17825939087357054</v>
      </c>
      <c r="L11">
        <v>2.6198591782812086E-2</v>
      </c>
      <c r="M11">
        <v>0.17850152506610611</v>
      </c>
      <c r="N11">
        <v>2.6224736558117533E-2</v>
      </c>
      <c r="O11">
        <v>0.17705010494758899</v>
      </c>
      <c r="P11">
        <v>2.6008607913677873E-2</v>
      </c>
      <c r="Q11">
        <v>0.17740174557391031</v>
      </c>
      <c r="R11">
        <v>2.6011208913515164E-2</v>
      </c>
      <c r="U11">
        <v>0.17812888414785291</v>
      </c>
      <c r="V11">
        <v>2.6176152535141797E-2</v>
      </c>
      <c r="W11">
        <v>0.17701792771474181</v>
      </c>
      <c r="X11">
        <v>2.6004529756297207E-2</v>
      </c>
      <c r="Y11">
        <v>0.17771256461200732</v>
      </c>
      <c r="Z11">
        <v>2.6117495666671334E-2</v>
      </c>
      <c r="AA11">
        <v>0.17695895943070594</v>
      </c>
      <c r="AB11">
        <v>2.6036350249356674E-2</v>
      </c>
      <c r="AC11">
        <v>0.17763127373096421</v>
      </c>
      <c r="AD11">
        <v>2.6075903612807833E-2</v>
      </c>
    </row>
    <row r="12" spans="1:32" x14ac:dyDescent="0.35">
      <c r="A12" s="95" t="s">
        <v>55</v>
      </c>
      <c r="B12" s="97" t="s">
        <v>69</v>
      </c>
      <c r="E12">
        <v>0.17647239179866786</v>
      </c>
      <c r="F12">
        <v>2.5960297214588313E-2</v>
      </c>
      <c r="G12">
        <v>0.17705193097031657</v>
      </c>
      <c r="H12">
        <v>2.603998026785543E-2</v>
      </c>
      <c r="I12">
        <v>0.17763175562732689</v>
      </c>
      <c r="J12">
        <v>2.6119669509839807E-2</v>
      </c>
      <c r="K12">
        <v>0.17821186591033122</v>
      </c>
      <c r="L12">
        <v>2.6199364941022284E-2</v>
      </c>
      <c r="M12">
        <v>0.17853159588380973</v>
      </c>
      <c r="N12">
        <v>2.6220668304686372E-2</v>
      </c>
      <c r="O12">
        <v>0.17713800525728729</v>
      </c>
      <c r="P12">
        <v>2.6020676169365764E-2</v>
      </c>
      <c r="Q12">
        <v>0.17748967214359501</v>
      </c>
      <c r="R12">
        <v>2.6023256315029119E-2</v>
      </c>
      <c r="U12">
        <v>0.17802155762228741</v>
      </c>
      <c r="V12">
        <v>2.616871576299621E-2</v>
      </c>
      <c r="W12">
        <v>0.17694502502574397</v>
      </c>
      <c r="X12">
        <v>2.6000748223478296E-2</v>
      </c>
      <c r="Y12">
        <v>0.17764404048369692</v>
      </c>
      <c r="Z12">
        <v>2.611297757282351E-2</v>
      </c>
      <c r="AA12">
        <v>0.17687559029784916</v>
      </c>
      <c r="AB12">
        <v>2.6028641307881767E-2</v>
      </c>
      <c r="AC12">
        <v>0.17748089916502119</v>
      </c>
      <c r="AD12">
        <v>2.6072763062786899E-2</v>
      </c>
    </row>
    <row r="13" spans="1:32" x14ac:dyDescent="0.35">
      <c r="A13" s="95" t="s">
        <v>56</v>
      </c>
      <c r="B13" s="97" t="b">
        <v>1</v>
      </c>
      <c r="E13">
        <v>0.17642483332294595</v>
      </c>
      <c r="F13">
        <v>2.5960297214588313E-2</v>
      </c>
      <c r="G13">
        <v>0.17700420488226809</v>
      </c>
      <c r="H13">
        <v>2.603998026785543E-2</v>
      </c>
      <c r="I13">
        <v>0.17758386177337596</v>
      </c>
      <c r="J13">
        <v>2.6119669509839807E-2</v>
      </c>
      <c r="K13">
        <v>0.17816380413679134</v>
      </c>
      <c r="L13">
        <v>2.6199364941022284E-2</v>
      </c>
      <c r="M13">
        <v>0.17856695086337696</v>
      </c>
      <c r="N13">
        <v>2.6217129031663646E-2</v>
      </c>
      <c r="O13">
        <v>0.17722591213124672</v>
      </c>
      <c r="P13">
        <v>2.6032744567004329E-2</v>
      </c>
      <c r="Q13">
        <v>0.17757760527950217</v>
      </c>
      <c r="R13">
        <v>2.6035303858003001E-2</v>
      </c>
      <c r="U13">
        <v>0.17791549489304453</v>
      </c>
      <c r="V13">
        <v>2.6160423293415041E-2</v>
      </c>
      <c r="W13">
        <v>0.17687295804146669</v>
      </c>
      <c r="X13">
        <v>2.5996595556914578E-2</v>
      </c>
      <c r="Y13">
        <v>0.17757630910819866</v>
      </c>
      <c r="Z13">
        <v>2.6108094454591859E-2</v>
      </c>
      <c r="AA13">
        <v>0.17679321072048837</v>
      </c>
      <c r="AB13">
        <v>2.6020386991726152E-2</v>
      </c>
      <c r="AC13">
        <v>0.17733221798876561</v>
      </c>
      <c r="AD13">
        <v>2.6068995386164893E-2</v>
      </c>
    </row>
    <row r="14" spans="1:32" x14ac:dyDescent="0.35">
      <c r="A14" s="95" t="s">
        <v>57</v>
      </c>
      <c r="B14" s="97" t="b">
        <v>0</v>
      </c>
      <c r="E14">
        <v>0.17637780603610387</v>
      </c>
      <c r="F14">
        <v>2.5959531200030146E-2</v>
      </c>
      <c r="G14">
        <v>0.17695701185519064</v>
      </c>
      <c r="H14">
        <v>2.6039211872444668E-2</v>
      </c>
      <c r="I14">
        <v>0.17753650285420253</v>
      </c>
      <c r="J14">
        <v>2.6118898733211715E-2</v>
      </c>
      <c r="K14">
        <v>0.17811627917355202</v>
      </c>
      <c r="L14">
        <v>2.6198591782812086E-2</v>
      </c>
      <c r="M14">
        <v>0.17860680023298658</v>
      </c>
      <c r="N14">
        <v>2.6214197800560207E-2</v>
      </c>
      <c r="O14">
        <v>0.17731382556995756</v>
      </c>
      <c r="P14">
        <v>2.6044813106595566E-2</v>
      </c>
      <c r="Q14">
        <v>0.17766554498212184</v>
      </c>
      <c r="R14">
        <v>2.6047351542438358E-2</v>
      </c>
      <c r="U14">
        <v>0.17781306522623216</v>
      </c>
      <c r="V14">
        <v>2.6151460366465842E-2</v>
      </c>
      <c r="W14">
        <v>0.1768033366192516</v>
      </c>
      <c r="X14">
        <v>2.5992164520315015E-2</v>
      </c>
      <c r="Y14">
        <v>0.17751088349251842</v>
      </c>
      <c r="Z14">
        <v>2.6102955392768572E-2</v>
      </c>
      <c r="AA14">
        <v>0.17671366092225368</v>
      </c>
      <c r="AB14">
        <v>2.6011771688672899E-2</v>
      </c>
      <c r="AC14">
        <v>0.17718855149398682</v>
      </c>
      <c r="AD14">
        <v>2.6064684746611649E-2</v>
      </c>
    </row>
    <row r="15" spans="1:32" x14ac:dyDescent="0.35">
      <c r="A15" s="95" t="s">
        <v>58</v>
      </c>
      <c r="B15" s="97" t="b">
        <v>0</v>
      </c>
      <c r="E15">
        <v>0.1763323604500194</v>
      </c>
      <c r="F15">
        <v>2.5958016282413243E-2</v>
      </c>
      <c r="G15">
        <v>0.17691140610332495</v>
      </c>
      <c r="H15">
        <v>2.6037692246306889E-2</v>
      </c>
      <c r="I15">
        <v>0.17749073678980273</v>
      </c>
      <c r="J15">
        <v>2.6117374397831739E-2</v>
      </c>
      <c r="K15">
        <v>0.17807035264975943</v>
      </c>
      <c r="L15">
        <v>2.61970627374685E-2</v>
      </c>
      <c r="M15">
        <v>0.17865025382357066</v>
      </c>
      <c r="N15">
        <v>2.621194009023519E-2</v>
      </c>
      <c r="O15">
        <v>0.17740174557391031</v>
      </c>
      <c r="P15">
        <v>2.6056881788141029E-2</v>
      </c>
      <c r="Q15">
        <v>0.17775349125194473</v>
      </c>
      <c r="R15">
        <v>2.6059399368337184E-2</v>
      </c>
      <c r="U15">
        <v>0.17771655673134698</v>
      </c>
      <c r="V15">
        <v>2.614202719912587E-2</v>
      </c>
      <c r="W15">
        <v>0.17673771598662505</v>
      </c>
      <c r="X15">
        <v>2.5987554095715171E-2</v>
      </c>
      <c r="Y15">
        <v>0.17744922513679798</v>
      </c>
      <c r="Z15">
        <v>2.6097675185502732E-2</v>
      </c>
      <c r="AA15">
        <v>0.17663871791418559</v>
      </c>
      <c r="AB15">
        <v>2.6002987850355864E-2</v>
      </c>
      <c r="AC15">
        <v>0.17705310895277646</v>
      </c>
      <c r="AD15">
        <v>2.6059927436691672E-2</v>
      </c>
    </row>
    <row r="16" spans="1:32" x14ac:dyDescent="0.35">
      <c r="A16" s="95" t="s">
        <v>59</v>
      </c>
      <c r="B16" s="97">
        <v>1</v>
      </c>
      <c r="E16">
        <v>0.17628951174398907</v>
      </c>
      <c r="F16">
        <v>2.5955786302493841E-2</v>
      </c>
      <c r="G16">
        <v>0.17686840638380649</v>
      </c>
      <c r="H16">
        <v>2.6035455335378904E-2</v>
      </c>
      <c r="I16">
        <v>0.17744758591842907</v>
      </c>
      <c r="J16">
        <v>2.6115130554833371E-2</v>
      </c>
      <c r="K16">
        <v>0.1780270504880638</v>
      </c>
      <c r="L16">
        <v>2.6194811961337831E-2</v>
      </c>
      <c r="M16">
        <v>0.17869634095372045</v>
      </c>
      <c r="N16">
        <v>2.6210406334206508E-2</v>
      </c>
      <c r="O16">
        <v>0.17748967214359501</v>
      </c>
      <c r="P16">
        <v>2.6068950611642272E-2</v>
      </c>
      <c r="Q16">
        <v>0.17784144408946112</v>
      </c>
      <c r="R16">
        <v>2.6071447335700798E-2</v>
      </c>
      <c r="U16">
        <v>0.17762812524868921</v>
      </c>
      <c r="V16">
        <v>2.6132334512765656E-2</v>
      </c>
      <c r="W16">
        <v>0.17667756200008514</v>
      </c>
      <c r="X16">
        <v>2.5982867272382113E-2</v>
      </c>
      <c r="Y16">
        <v>0.17739271138681667</v>
      </c>
      <c r="Z16">
        <v>2.6092371783899379E-2</v>
      </c>
      <c r="AA16">
        <v>0.17657005579924473</v>
      </c>
      <c r="AB16">
        <v>2.5994231693208185E-2</v>
      </c>
      <c r="AC16">
        <v>0.17692891592769305</v>
      </c>
      <c r="AD16">
        <v>2.6054829726847358E-2</v>
      </c>
    </row>
    <row r="17" spans="5:30" x14ac:dyDescent="0.35">
      <c r="E17">
        <v>0.17625021708730029</v>
      </c>
      <c r="F17">
        <v>2.5952891074338402E-2</v>
      </c>
      <c r="G17">
        <v>0.17682897323931443</v>
      </c>
      <c r="H17">
        <v>2.6032551108554455E-2</v>
      </c>
      <c r="I17">
        <v>0.17740801415924337</v>
      </c>
      <c r="J17">
        <v>2.611221732796136E-2</v>
      </c>
      <c r="K17">
        <v>0.17798733998720276</v>
      </c>
      <c r="L17">
        <v>2.6191889733039542E-2</v>
      </c>
      <c r="M17">
        <v>0.17874403211310505</v>
      </c>
      <c r="N17">
        <v>2.6209630794049383E-2</v>
      </c>
      <c r="O17">
        <v>0.17757760527950217</v>
      </c>
      <c r="P17">
        <v>2.6081019577101072E-2</v>
      </c>
      <c r="Q17">
        <v>0.17792940349516151</v>
      </c>
      <c r="R17">
        <v>2.6083495444530747E-2</v>
      </c>
      <c r="U17">
        <v>0.17754974619145283</v>
      </c>
      <c r="V17">
        <v>2.6122598825981808E-2</v>
      </c>
      <c r="W17">
        <v>0.17662421840028961</v>
      </c>
      <c r="X17">
        <v>2.5978208746204354E-2</v>
      </c>
      <c r="Y17">
        <v>0.17734260466636301</v>
      </c>
      <c r="Z17">
        <v>2.6087163657186725E-2</v>
      </c>
      <c r="AA17">
        <v>0.17650920837561812</v>
      </c>
      <c r="AB17">
        <v>2.5985698815311434E-2</v>
      </c>
      <c r="AC17">
        <v>0.17681874668569419</v>
      </c>
      <c r="AD17">
        <v>2.6049505491492913E-2</v>
      </c>
    </row>
    <row r="18" spans="5:30" x14ac:dyDescent="0.35">
      <c r="E18">
        <v>0.17621535425765097</v>
      </c>
      <c r="F18">
        <v>2.5949395272559704E-2</v>
      </c>
      <c r="G18">
        <v>0.17679398754113537</v>
      </c>
      <c r="H18">
        <v>2.6029044441461716E-2</v>
      </c>
      <c r="I18">
        <v>0.17737290547995549</v>
      </c>
      <c r="J18">
        <v>2.610869979389006E-2</v>
      </c>
      <c r="K18">
        <v>0.17795210821414587</v>
      </c>
      <c r="L18">
        <v>2.6188361330324979E-2</v>
      </c>
      <c r="M18">
        <v>0.17879226196003109</v>
      </c>
      <c r="N18">
        <v>2.6209630794049383E-2</v>
      </c>
      <c r="O18">
        <v>0.17766554498212184</v>
      </c>
      <c r="P18">
        <v>2.6093088684518984E-2</v>
      </c>
      <c r="Q18">
        <v>0.17801736946953639</v>
      </c>
      <c r="R18">
        <v>2.6095543694829023E-2</v>
      </c>
      <c r="U18">
        <v>0.17748317041825898</v>
      </c>
      <c r="V18">
        <v>2.6113037617929342E-2</v>
      </c>
      <c r="W18">
        <v>0.17657887679511031</v>
      </c>
      <c r="X18">
        <v>2.5973682580958727E-2</v>
      </c>
      <c r="Y18">
        <v>0.17730002427677299</v>
      </c>
      <c r="Z18">
        <v>2.6082167146309364E-2</v>
      </c>
      <c r="AA18">
        <v>0.17645753487420229</v>
      </c>
      <c r="AB18">
        <v>2.5977579827057663E-2</v>
      </c>
      <c r="AC18">
        <v>0.17672506222559695</v>
      </c>
      <c r="AD18">
        <v>2.6044073665248125E-2</v>
      </c>
    </row>
    <row r="19" spans="5:30" x14ac:dyDescent="0.35">
      <c r="E19">
        <v>0.17618570203304643</v>
      </c>
      <c r="F19">
        <v>2.5945376987592843E-2</v>
      </c>
      <c r="G19">
        <v>0.17676423081195455</v>
      </c>
      <c r="H19">
        <v>2.6025013667248943E-2</v>
      </c>
      <c r="I19">
        <v>0.17734304415044538</v>
      </c>
      <c r="J19">
        <v>2.610465652851808E-2</v>
      </c>
      <c r="K19">
        <v>0.17792214218848448</v>
      </c>
      <c r="L19">
        <v>2.6184305571880281E-2</v>
      </c>
      <c r="M19">
        <v>0.1788399531194157</v>
      </c>
      <c r="N19">
        <v>2.6210406334206508E-2</v>
      </c>
      <c r="O19">
        <v>0.17775349125194473</v>
      </c>
      <c r="P19">
        <v>2.6105157933898004E-2</v>
      </c>
      <c r="Q19">
        <v>0.17810534201307648</v>
      </c>
      <c r="R19">
        <v>2.6107592086597388E-2</v>
      </c>
      <c r="U19">
        <v>0.17742988512186764</v>
      </c>
      <c r="V19">
        <v>2.6103864470196723E-2</v>
      </c>
      <c r="W19">
        <v>0.17654255004108219</v>
      </c>
      <c r="X19">
        <v>2.5969389883697555E-2</v>
      </c>
      <c r="Y19">
        <v>0.17726592139358813</v>
      </c>
      <c r="Z19">
        <v>2.6077493865063809E-2</v>
      </c>
      <c r="AA19">
        <v>0.17641618959563096</v>
      </c>
      <c r="AB19">
        <v>2.5970056093228239E-2</v>
      </c>
      <c r="AC19">
        <v>0.176649955303431</v>
      </c>
      <c r="AD19">
        <v>2.6038655586135474E-2</v>
      </c>
    </row>
    <row r="20" spans="5:30" x14ac:dyDescent="0.35">
      <c r="E20">
        <v>0.1761619227951855</v>
      </c>
      <c r="F20">
        <v>2.5940925981283964E-2</v>
      </c>
      <c r="G20">
        <v>0.17674036776793031</v>
      </c>
      <c r="H20">
        <v>2.6020548826751394E-2</v>
      </c>
      <c r="I20">
        <v>0.17731909722346989</v>
      </c>
      <c r="J20">
        <v>2.6100177851712533E-2</v>
      </c>
      <c r="K20">
        <v>0.17789811130171454</v>
      </c>
      <c r="L20">
        <v>2.6179813056647155E-2</v>
      </c>
      <c r="M20">
        <v>0.17888604024956548</v>
      </c>
      <c r="N20">
        <v>2.621194009023519E-2</v>
      </c>
      <c r="O20">
        <v>0.17784144408946112</v>
      </c>
      <c r="P20">
        <v>2.6117227325239467E-2</v>
      </c>
      <c r="Q20">
        <v>0.17819332112627184</v>
      </c>
      <c r="R20">
        <v>2.6119640619836949E-2</v>
      </c>
      <c r="U20">
        <v>0.17739108060774894</v>
      </c>
      <c r="V20">
        <v>2.6095284295746129E-2</v>
      </c>
      <c r="W20">
        <v>0.17651604961786208</v>
      </c>
      <c r="X20">
        <v>2.5965426546184184E-2</v>
      </c>
      <c r="Y20">
        <v>0.17724105781886546</v>
      </c>
      <c r="Z20">
        <v>2.6073248206830716E-2</v>
      </c>
      <c r="AA20">
        <v>0.17638609612510639</v>
      </c>
      <c r="AB20">
        <v>2.5963295681604315E-2</v>
      </c>
      <c r="AC20">
        <v>0.17659510368372702</v>
      </c>
      <c r="AD20">
        <v>2.6033372285089236E-2</v>
      </c>
    </row>
    <row r="21" spans="5:30" x14ac:dyDescent="0.35">
      <c r="E21">
        <v>0.17614454773294796</v>
      </c>
      <c r="F21">
        <v>2.5936141681758937E-2</v>
      </c>
      <c r="G21">
        <v>0.17672293147003368</v>
      </c>
      <c r="H21">
        <v>2.601574965712786E-2</v>
      </c>
      <c r="I21">
        <v>0.17730159963380662</v>
      </c>
      <c r="J21">
        <v>2.6095363809712464E-2</v>
      </c>
      <c r="K21">
        <v>0.17788055236413661</v>
      </c>
      <c r="L21">
        <v>2.6174984139992256E-2</v>
      </c>
      <c r="M21">
        <v>0.17892949384014956</v>
      </c>
      <c r="N21">
        <v>2.6214197800560207E-2</v>
      </c>
      <c r="O21">
        <v>0.17792940349516151</v>
      </c>
      <c r="P21">
        <v>2.6129296858544926E-2</v>
      </c>
      <c r="Q21">
        <v>0.17828130680961363</v>
      </c>
      <c r="R21">
        <v>2.6131689294549915E-2</v>
      </c>
      <c r="U21">
        <v>0.17736762370462575</v>
      </c>
      <c r="V21">
        <v>2.6087488761496476E-2</v>
      </c>
      <c r="W21">
        <v>0.17649996750111407</v>
      </c>
      <c r="X21">
        <v>2.5961881102829442E-2</v>
      </c>
      <c r="Y21">
        <v>0.17722598896377842</v>
      </c>
      <c r="Z21">
        <v>2.6069525012599275E-2</v>
      </c>
      <c r="AA21">
        <v>0.17636792670103213</v>
      </c>
      <c r="AB21">
        <v>2.5957449608610329E-2</v>
      </c>
      <c r="AC21">
        <v>0.17656173266102967</v>
      </c>
      <c r="AD21">
        <v>2.6028341782324393E-2</v>
      </c>
    </row>
    <row r="22" spans="5:30" x14ac:dyDescent="0.35">
      <c r="E22">
        <v>0.17613396497651279</v>
      </c>
      <c r="F22">
        <v>2.5931130962363335E-2</v>
      </c>
      <c r="G22">
        <v>0.17671231141634705</v>
      </c>
      <c r="H22">
        <v>2.6010723363897342E-2</v>
      </c>
      <c r="I22">
        <v>0.17729094224869468</v>
      </c>
      <c r="J22">
        <v>2.6090321940261188E-2</v>
      </c>
      <c r="K22">
        <v>0.17786985761340091</v>
      </c>
      <c r="L22">
        <v>2.6169926691934107E-2</v>
      </c>
      <c r="M22">
        <v>0.17896934320975919</v>
      </c>
      <c r="N22">
        <v>2.6217129031663646E-2</v>
      </c>
      <c r="O22">
        <v>0.17801736946953639</v>
      </c>
      <c r="P22">
        <v>2.6141366533816379E-2</v>
      </c>
      <c r="Q22">
        <v>0.17836929906359233</v>
      </c>
      <c r="R22">
        <v>2.614373811073761E-2</v>
      </c>
      <c r="U22">
        <v>0.17736003840095244</v>
      </c>
      <c r="V22">
        <v>2.608065200680117E-2</v>
      </c>
      <c r="W22">
        <v>0.17649466293875143</v>
      </c>
      <c r="X22">
        <v>2.5958832752979211E-2</v>
      </c>
      <c r="Y22">
        <v>0.17722105144166747</v>
      </c>
      <c r="Z22">
        <v>2.6066407452098296E-2</v>
      </c>
      <c r="AA22">
        <v>0.17636208719831795</v>
      </c>
      <c r="AB22">
        <v>2.5952648465856619E-2</v>
      </c>
      <c r="AC22">
        <v>0.17655058768884208</v>
      </c>
      <c r="AD22">
        <v>2.602367645096005E-2</v>
      </c>
    </row>
    <row r="23" spans="5:30" x14ac:dyDescent="0.35">
      <c r="E23">
        <v>0.17613041092717124</v>
      </c>
      <c r="F23">
        <v>2.5926005754288495E-2</v>
      </c>
      <c r="G23">
        <v>0.17670874484132068</v>
      </c>
      <c r="H23">
        <v>2.6005582226144908E-2</v>
      </c>
      <c r="I23">
        <v>0.17728736313650673</v>
      </c>
      <c r="J23">
        <v>2.6085164870390809E-2</v>
      </c>
      <c r="K23">
        <v>0.17786626595256635</v>
      </c>
      <c r="L23">
        <v>2.6164753687505149E-2</v>
      </c>
      <c r="M23">
        <v>0.17900469818932641</v>
      </c>
      <c r="N23">
        <v>2.6220668304686372E-2</v>
      </c>
      <c r="O23">
        <v>0.17810534201307648</v>
      </c>
      <c r="P23">
        <v>2.6153436351055603E-2</v>
      </c>
      <c r="Q23">
        <v>0.17845729788869846</v>
      </c>
      <c r="R23">
        <v>2.615578706840202E-2</v>
      </c>
      <c r="U23">
        <v>0.17736849413987879</v>
      </c>
      <c r="V23">
        <v>2.6074926753462704E-2</v>
      </c>
      <c r="W23">
        <v>0.17650025442593181</v>
      </c>
      <c r="X23">
        <v>2.5956349591731893E-2</v>
      </c>
      <c r="Y23">
        <v>0.17722635554856303</v>
      </c>
      <c r="Z23">
        <v>2.6063965167305341E-2</v>
      </c>
      <c r="AA23">
        <v>0.17636870806180496</v>
      </c>
      <c r="AB23">
        <v>2.5948999502938649E-2</v>
      </c>
      <c r="AC23">
        <v>0.17656191772742633</v>
      </c>
      <c r="AD23">
        <v>2.601948050678966E-2</v>
      </c>
    </row>
    <row r="24" spans="5:30" x14ac:dyDescent="0.35">
      <c r="E24">
        <v>0.17613396497651279</v>
      </c>
      <c r="F24">
        <v>2.5920880546213654E-2</v>
      </c>
      <c r="G24">
        <v>0.17671231141634705</v>
      </c>
      <c r="H24">
        <v>2.6000441088392473E-2</v>
      </c>
      <c r="I24">
        <v>0.17729094224869468</v>
      </c>
      <c r="J24">
        <v>2.608000780052043E-2</v>
      </c>
      <c r="K24">
        <v>0.17786985761340091</v>
      </c>
      <c r="L24">
        <v>2.6159580683076191E-2</v>
      </c>
      <c r="M24">
        <v>0.17903476900703003</v>
      </c>
      <c r="N24">
        <v>2.6224736558117533E-2</v>
      </c>
      <c r="O24">
        <v>0.17819332112627184</v>
      </c>
      <c r="P24">
        <v>2.6165506310263709E-2</v>
      </c>
      <c r="Q24">
        <v>0.17854530328542295</v>
      </c>
      <c r="R24">
        <v>2.6167836167544475E-2</v>
      </c>
      <c r="U24">
        <v>0.17739280203416982</v>
      </c>
      <c r="V24">
        <v>2.6070440894179966E-2</v>
      </c>
      <c r="W24">
        <v>0.17651661705807126</v>
      </c>
      <c r="X24">
        <v>2.5954487088806454E-2</v>
      </c>
      <c r="Y24">
        <v>0.17724178279953634</v>
      </c>
      <c r="Z24">
        <v>2.6062252713999343E-2</v>
      </c>
      <c r="AA24">
        <v>0.17638764139234356</v>
      </c>
      <c r="AB24">
        <v>2.5946584231658285E-2</v>
      </c>
      <c r="AC24">
        <v>0.17659546968244283</v>
      </c>
      <c r="AD24">
        <v>2.6015847680272406E-2</v>
      </c>
    </row>
    <row r="25" spans="5:30" x14ac:dyDescent="0.35">
      <c r="E25">
        <v>0.17614454773294796</v>
      </c>
      <c r="F25">
        <v>2.5915869826818053E-2</v>
      </c>
      <c r="G25">
        <v>0.17672293147003368</v>
      </c>
      <c r="H25">
        <v>2.5995414795161955E-2</v>
      </c>
      <c r="I25">
        <v>0.17730159963380662</v>
      </c>
      <c r="J25">
        <v>2.6074965931069154E-2</v>
      </c>
      <c r="K25">
        <v>0.17788055236413661</v>
      </c>
      <c r="L25">
        <v>2.6154523235018042E-2</v>
      </c>
      <c r="M25">
        <v>0.17905888393049305</v>
      </c>
      <c r="N25">
        <v>2.6229242913898061E-2</v>
      </c>
      <c r="O25">
        <v>0.17828130680961363</v>
      </c>
      <c r="P25">
        <v>2.6177576411442915E-2</v>
      </c>
      <c r="Q25">
        <v>0.1786333152542563</v>
      </c>
      <c r="R25">
        <v>2.617988540816674E-2</v>
      </c>
      <c r="U25">
        <v>0.17743241908563467</v>
      </c>
      <c r="V25">
        <v>2.6067294635636673E-2</v>
      </c>
      <c r="W25">
        <v>0.17654338532100622</v>
      </c>
      <c r="X25">
        <v>2.5953286849440552E-2</v>
      </c>
      <c r="Y25">
        <v>0.17726698857527512</v>
      </c>
      <c r="Z25">
        <v>2.6061308345835348E-2</v>
      </c>
      <c r="AA25">
        <v>0.17641846425061586</v>
      </c>
      <c r="AB25">
        <v>2.5945456605184807E-2</v>
      </c>
      <c r="AC25">
        <v>0.17665049405865943</v>
      </c>
      <c r="AD25">
        <v>2.6012859122749612E-2</v>
      </c>
    </row>
    <row r="26" spans="5:30" x14ac:dyDescent="0.35">
      <c r="E26">
        <v>0.1761619227951855</v>
      </c>
      <c r="F26">
        <v>2.5911085527293026E-2</v>
      </c>
      <c r="G26">
        <v>0.17674036776793031</v>
      </c>
      <c r="H26">
        <v>2.5990615625538421E-2</v>
      </c>
      <c r="I26">
        <v>0.17731909722346989</v>
      </c>
      <c r="J26">
        <v>2.6070151889069085E-2</v>
      </c>
      <c r="K26">
        <v>0.17789811130171454</v>
      </c>
      <c r="L26">
        <v>2.6149694318363143E-2</v>
      </c>
      <c r="M26">
        <v>0.17907650427217406</v>
      </c>
      <c r="N26">
        <v>2.6234086707486347E-2</v>
      </c>
      <c r="O26">
        <v>0.17836929906359233</v>
      </c>
      <c r="P26">
        <v>2.6189646654594556E-2</v>
      </c>
      <c r="Q26">
        <v>0.17872133379568966</v>
      </c>
      <c r="R26">
        <v>2.6191934790270582E-2</v>
      </c>
      <c r="U26">
        <v>0.17748646031480886</v>
      </c>
      <c r="V26">
        <v>2.6065558260049644E-2</v>
      </c>
      <c r="W26">
        <v>0.17657996125597594</v>
      </c>
      <c r="X26">
        <v>2.5952775684998295E-2</v>
      </c>
      <c r="Y26">
        <v>0.17730140982040066</v>
      </c>
      <c r="Z26">
        <v>2.6061153158437617E-2</v>
      </c>
      <c r="AA26">
        <v>0.17646048810490134</v>
      </c>
      <c r="AB26">
        <v>2.5945641812830295E-2</v>
      </c>
      <c r="AC26">
        <v>0.17672576170243651</v>
      </c>
      <c r="AD26">
        <v>2.6010581593657895E-2</v>
      </c>
    </row>
    <row r="27" spans="5:30" x14ac:dyDescent="0.35">
      <c r="E27">
        <v>0.17618570203304643</v>
      </c>
      <c r="F27">
        <v>2.5906634520984146E-2</v>
      </c>
      <c r="G27">
        <v>0.17676423081195455</v>
      </c>
      <c r="H27">
        <v>2.5986150785040872E-2</v>
      </c>
      <c r="I27">
        <v>0.17734304415044538</v>
      </c>
      <c r="J27">
        <v>2.6065673212263538E-2</v>
      </c>
      <c r="K27">
        <v>0.17792214218848448</v>
      </c>
      <c r="L27">
        <v>2.6145201803130017E-2</v>
      </c>
      <c r="M27">
        <v>0.17908723642275659</v>
      </c>
      <c r="N27">
        <v>2.6239159736537756E-2</v>
      </c>
      <c r="O27">
        <v>0.17845729788869846</v>
      </c>
      <c r="P27">
        <v>2.6201717039720629E-2</v>
      </c>
      <c r="Q27">
        <v>0.17880935891021377</v>
      </c>
      <c r="R27">
        <v>2.6203984313857547E-2</v>
      </c>
      <c r="U27">
        <v>0.17755371852993304</v>
      </c>
      <c r="V27">
        <v>2.6065270555180219E-2</v>
      </c>
      <c r="W27">
        <v>0.17662552781703311</v>
      </c>
      <c r="X27">
        <v>2.5952965014048639E-2</v>
      </c>
      <c r="Y27">
        <v>0.17734427762117622</v>
      </c>
      <c r="Z27">
        <v>2.6061790618436175E-2</v>
      </c>
      <c r="AA27">
        <v>0.17651277421173753</v>
      </c>
      <c r="AB27">
        <v>2.5947135717361985E-2</v>
      </c>
      <c r="AC27">
        <v>0.17681959125898811</v>
      </c>
      <c r="AD27">
        <v>2.6009065969233667E-2</v>
      </c>
    </row>
    <row r="28" spans="5:30" x14ac:dyDescent="0.35">
      <c r="E28">
        <v>0.17621535425765097</v>
      </c>
      <c r="F28">
        <v>2.5902616236017285E-2</v>
      </c>
      <c r="G28">
        <v>0.17679398754113537</v>
      </c>
      <c r="H28">
        <v>2.59821200108281E-2</v>
      </c>
      <c r="I28">
        <v>0.17737290547995549</v>
      </c>
      <c r="J28">
        <v>2.6061629946891558E-2</v>
      </c>
      <c r="K28">
        <v>0.17795210821414587</v>
      </c>
      <c r="L28">
        <v>2.6141146044685318E-2</v>
      </c>
      <c r="M28">
        <v>0.17909084064373104</v>
      </c>
      <c r="N28">
        <v>2.6244348677966212E-2</v>
      </c>
      <c r="O28">
        <v>0.17854530328542295</v>
      </c>
      <c r="P28">
        <v>2.6213787566822466E-2</v>
      </c>
      <c r="Q28">
        <v>0.17889739059831911</v>
      </c>
      <c r="R28">
        <v>2.621603397892918E-2</v>
      </c>
      <c r="U28">
        <v>0.17763269129362222</v>
      </c>
      <c r="V28">
        <v>2.6066437947879766E-2</v>
      </c>
      <c r="W28">
        <v>0.17667906712250017</v>
      </c>
      <c r="X28">
        <v>2.5953850607293463E-2</v>
      </c>
      <c r="Y28">
        <v>0.17739463438176942</v>
      </c>
      <c r="Z28">
        <v>2.6063206486028025E-2</v>
      </c>
      <c r="AA28">
        <v>0.17657415458589795</v>
      </c>
      <c r="AB28">
        <v>2.5949904947421248E-2</v>
      </c>
      <c r="AC28">
        <v>0.17692988673106955</v>
      </c>
      <c r="AD28">
        <v>2.6008346106022061E-2</v>
      </c>
    </row>
    <row r="29" spans="5:30" x14ac:dyDescent="0.35">
      <c r="E29">
        <v>0.17624144537962155</v>
      </c>
      <c r="F29">
        <v>2.5899999999999999E-2</v>
      </c>
      <c r="G29">
        <v>0.17682897323931443</v>
      </c>
      <c r="H29">
        <v>2.5978613343735361E-2</v>
      </c>
      <c r="I29">
        <v>0.17740801415924337</v>
      </c>
      <c r="J29">
        <v>2.6058112412820258E-2</v>
      </c>
      <c r="K29">
        <v>0.17798733998720276</v>
      </c>
      <c r="L29">
        <v>2.6137617641970756E-2</v>
      </c>
      <c r="M29" t="s">
        <v>60</v>
      </c>
      <c r="N29" t="s">
        <v>60</v>
      </c>
      <c r="O29">
        <v>0.1786333152542563</v>
      </c>
      <c r="P29">
        <v>2.6225858235901844E-2</v>
      </c>
      <c r="Q29">
        <v>0.17898542886049706</v>
      </c>
      <c r="R29">
        <v>2.6228083785487473E-2</v>
      </c>
      <c r="U29">
        <v>0.17772161448483409</v>
      </c>
      <c r="V29">
        <v>2.6069034360524431E-2</v>
      </c>
      <c r="W29">
        <v>0.17673938319276408</v>
      </c>
      <c r="X29">
        <v>2.5955412682043068E-2</v>
      </c>
      <c r="Y29">
        <v>0.17745135521536065</v>
      </c>
      <c r="Z29">
        <v>2.6065369133070816E-2</v>
      </c>
      <c r="AA29">
        <v>0.17664325809125186</v>
      </c>
      <c r="AB29">
        <v>2.5953887642984574E-2</v>
      </c>
      <c r="AC29">
        <v>0.17705418430009232</v>
      </c>
      <c r="AD29">
        <v>2.6008438084577697E-2</v>
      </c>
    </row>
    <row r="30" spans="5:30" x14ac:dyDescent="0.35">
      <c r="E30">
        <v>0.17665577974199223</v>
      </c>
      <c r="F30">
        <v>2.5899999999999999E-2</v>
      </c>
      <c r="G30">
        <v>0.17686840638380649</v>
      </c>
      <c r="H30">
        <v>2.5975709116910911E-2</v>
      </c>
      <c r="I30">
        <v>0.17744758591842907</v>
      </c>
      <c r="J30">
        <v>2.6055199185948247E-2</v>
      </c>
      <c r="K30">
        <v>0.1780270504880638</v>
      </c>
      <c r="L30">
        <v>2.6134695413672467E-2</v>
      </c>
      <c r="M30" t="s">
        <v>70</v>
      </c>
      <c r="N30" t="s">
        <v>70</v>
      </c>
      <c r="O30">
        <v>0.17872133379568966</v>
      </c>
      <c r="P30">
        <v>2.623792904696054E-2</v>
      </c>
      <c r="Q30">
        <v>0.17907347369723836</v>
      </c>
      <c r="R30">
        <v>2.6240133733533968E-2</v>
      </c>
      <c r="U30">
        <v>0.17781850170641819</v>
      </c>
      <c r="V30">
        <v>2.6073001793546182E-2</v>
      </c>
      <c r="W30">
        <v>0.1768051286664844</v>
      </c>
      <c r="X30">
        <v>2.5957616344128812E-2</v>
      </c>
      <c r="Y30">
        <v>0.17751317307225581</v>
      </c>
      <c r="Z30">
        <v>2.606823024960328E-2</v>
      </c>
      <c r="AA30">
        <v>0.17671854106967974</v>
      </c>
      <c r="AB30">
        <v>2.5958994837214283E-2</v>
      </c>
      <c r="AC30">
        <v>0.17718970736375997</v>
      </c>
      <c r="AD30">
        <v>2.6009339850251622E-2</v>
      </c>
    </row>
    <row r="31" spans="5:30" x14ac:dyDescent="0.35">
      <c r="E31">
        <v>0.17668187086396284</v>
      </c>
      <c r="F31">
        <v>2.5902616236017285E-2</v>
      </c>
      <c r="G31">
        <v>0.17691140610332495</v>
      </c>
      <c r="H31">
        <v>2.5973472205982926E-2</v>
      </c>
      <c r="I31">
        <v>0.17749073678980273</v>
      </c>
      <c r="J31">
        <v>2.6052955342949879E-2</v>
      </c>
      <c r="K31">
        <v>0.17807035264975946</v>
      </c>
      <c r="L31">
        <v>2.6132444637541798E-2</v>
      </c>
      <c r="O31">
        <v>0.17880935891021377</v>
      </c>
      <c r="P31">
        <v>2.6250000000000107E-2</v>
      </c>
      <c r="Q31">
        <v>0.17914556765877052</v>
      </c>
      <c r="R31">
        <v>2.6249999999999999E-2</v>
      </c>
      <c r="U31">
        <v>0.17792118865794562</v>
      </c>
      <c r="V31">
        <v>2.607825162104729E-2</v>
      </c>
      <c r="W31">
        <v>0.17687483489841935</v>
      </c>
      <c r="X31">
        <v>2.5960412367381128E-2</v>
      </c>
      <c r="Y31">
        <v>0.17757870704368281</v>
      </c>
      <c r="Z31">
        <v>2.6071725923009936E-2</v>
      </c>
      <c r="AA31">
        <v>0.17679832182384494</v>
      </c>
      <c r="AB31">
        <v>2.5965112443830669E-2</v>
      </c>
      <c r="AC31">
        <v>0.17733342856077533</v>
      </c>
      <c r="AD31">
        <v>2.6011031259088813E-2</v>
      </c>
    </row>
    <row r="32" spans="5:30" x14ac:dyDescent="0.35">
      <c r="E32">
        <v>0.17671152308856738</v>
      </c>
      <c r="F32">
        <v>2.5906634520984146E-2</v>
      </c>
      <c r="G32">
        <v>0.17695701185519064</v>
      </c>
      <c r="H32">
        <v>2.5971952579845147E-2</v>
      </c>
      <c r="I32">
        <v>0.17753650285420253</v>
      </c>
      <c r="J32">
        <v>2.6051431007569903E-2</v>
      </c>
      <c r="K32">
        <v>0.17811627917355202</v>
      </c>
      <c r="L32">
        <v>2.6130915592198212E-2</v>
      </c>
      <c r="O32">
        <v>0.17880935891021299</v>
      </c>
      <c r="P32">
        <v>2.6249999999999999E-2</v>
      </c>
      <c r="Q32">
        <v>0.17847442297111332</v>
      </c>
      <c r="R32">
        <v>2.6249999999999999E-2</v>
      </c>
      <c r="U32">
        <v>0.17802738148260436</v>
      </c>
      <c r="V32">
        <v>2.6084666570556466E-2</v>
      </c>
      <c r="W32">
        <v>0.17694694476653358</v>
      </c>
      <c r="X32">
        <v>2.5963738293260857E-2</v>
      </c>
      <c r="Y32">
        <v>0.17764649320901157</v>
      </c>
      <c r="Z32">
        <v>2.6075778065723303E-2</v>
      </c>
      <c r="AA32">
        <v>0.17688081818353307</v>
      </c>
      <c r="AB32">
        <v>2.5972103805610963E-2</v>
      </c>
      <c r="AC32">
        <v>0.17748213739708918</v>
      </c>
      <c r="AD32">
        <v>2.6013474527810807E-2</v>
      </c>
    </row>
    <row r="33" spans="5:30" x14ac:dyDescent="0.35">
      <c r="E33">
        <v>0.17673530232642831</v>
      </c>
      <c r="F33">
        <v>2.5911085527293026E-2</v>
      </c>
      <c r="G33">
        <v>0.17700420488226809</v>
      </c>
      <c r="H33">
        <v>2.5971184184434386E-2</v>
      </c>
      <c r="I33">
        <v>0.17758386177337596</v>
      </c>
      <c r="J33">
        <v>2.6050660230941811E-2</v>
      </c>
      <c r="K33">
        <v>0.17816380413679134</v>
      </c>
      <c r="L33">
        <v>2.6130142433988014E-2</v>
      </c>
      <c r="O33" t="s">
        <v>41</v>
      </c>
      <c r="P33" t="s">
        <v>41</v>
      </c>
      <c r="Q33">
        <v>0.17845729788869846</v>
      </c>
      <c r="R33">
        <v>2.6247647011039238E-2</v>
      </c>
      <c r="U33">
        <v>0.17813470800816986</v>
      </c>
      <c r="V33">
        <v>2.6092103342702056E-2</v>
      </c>
      <c r="W33">
        <v>0.17701984745553143</v>
      </c>
      <c r="X33">
        <v>2.5967519826079768E-2</v>
      </c>
      <c r="Y33">
        <v>0.17771501733732198</v>
      </c>
      <c r="Z33">
        <v>2.6080296159571126E-2</v>
      </c>
      <c r="AA33">
        <v>0.17696418731638988</v>
      </c>
      <c r="AB33">
        <v>2.597981274708587E-2</v>
      </c>
      <c r="AC33">
        <v>0.1776325119630322</v>
      </c>
      <c r="AD33">
        <v>2.6016615077831741E-2</v>
      </c>
    </row>
    <row r="34" spans="5:30" x14ac:dyDescent="0.35">
      <c r="E34">
        <v>0.17675267738866585</v>
      </c>
      <c r="F34">
        <v>2.5915869826818053E-2</v>
      </c>
      <c r="G34">
        <v>0.17705193097031657</v>
      </c>
      <c r="H34">
        <v>2.5971184184434386E-2</v>
      </c>
      <c r="I34">
        <v>0.17763175562732689</v>
      </c>
      <c r="J34">
        <v>2.6050660230941811E-2</v>
      </c>
      <c r="K34">
        <v>0.17821186591033122</v>
      </c>
      <c r="L34">
        <v>2.6130142433988014E-2</v>
      </c>
      <c r="Q34">
        <v>0.17836929906359233</v>
      </c>
      <c r="R34">
        <v>2.6235555198451502E-2</v>
      </c>
      <c r="U34">
        <v>0.17824077073741273</v>
      </c>
      <c r="V34">
        <v>2.6100395812283222E-2</v>
      </c>
      <c r="W34">
        <v>0.17709191443980871</v>
      </c>
      <c r="X34">
        <v>2.5971672492643486E-2</v>
      </c>
      <c r="Y34">
        <v>0.17778274871282024</v>
      </c>
      <c r="Z34">
        <v>2.6085179277802777E-2</v>
      </c>
      <c r="AA34">
        <v>0.17704656689375065</v>
      </c>
      <c r="AB34">
        <v>2.5988067063241485E-2</v>
      </c>
      <c r="AC34">
        <v>0.17778119313928778</v>
      </c>
      <c r="AD34">
        <v>2.6020382754453748E-2</v>
      </c>
    </row>
    <row r="35" spans="5:30" x14ac:dyDescent="0.35">
      <c r="E35">
        <v>0.17676326014510102</v>
      </c>
      <c r="F35">
        <v>2.5920880546213654E-2</v>
      </c>
      <c r="G35">
        <v>0.17709912399739403</v>
      </c>
      <c r="H35">
        <v>2.5971952579845147E-2</v>
      </c>
      <c r="I35">
        <v>0.17767911454650032</v>
      </c>
      <c r="J35">
        <v>2.6051431007569903E-2</v>
      </c>
      <c r="K35">
        <v>0.17825939087357054</v>
      </c>
      <c r="L35">
        <v>2.6130915592198212E-2</v>
      </c>
      <c r="Q35">
        <v>0.17828130680961363</v>
      </c>
      <c r="R35">
        <v>2.6223463528335916E-2</v>
      </c>
      <c r="U35">
        <v>0.17834320040422511</v>
      </c>
      <c r="V35">
        <v>2.6109358739232421E-2</v>
      </c>
      <c r="W35">
        <v>0.17716153586202379</v>
      </c>
      <c r="X35">
        <v>2.5976103529243049E-2</v>
      </c>
      <c r="Y35">
        <v>0.17784817432850047</v>
      </c>
      <c r="Z35">
        <v>2.6090318339626065E-2</v>
      </c>
      <c r="AA35">
        <v>0.17712611669198533</v>
      </c>
      <c r="AB35">
        <v>2.5996682366294738E-2</v>
      </c>
      <c r="AC35">
        <v>0.17792485963406657</v>
      </c>
      <c r="AD35">
        <v>2.6024693394006992E-2</v>
      </c>
    </row>
    <row r="36" spans="5:30" x14ac:dyDescent="0.35">
      <c r="E36">
        <v>0.17676681419444257</v>
      </c>
      <c r="F36">
        <v>2.5926005754288495E-2</v>
      </c>
      <c r="G36">
        <v>0.17714472974925971</v>
      </c>
      <c r="H36">
        <v>2.5973472205982926E-2</v>
      </c>
      <c r="I36">
        <v>0.17772488061090011</v>
      </c>
      <c r="J36">
        <v>2.6052955342949879E-2</v>
      </c>
      <c r="K36">
        <v>0.17830531739736313</v>
      </c>
      <c r="L36">
        <v>2.6132444637541798E-2</v>
      </c>
      <c r="Q36">
        <v>0.17819332112627184</v>
      </c>
      <c r="R36">
        <v>2.6211372000690469E-2</v>
      </c>
      <c r="U36">
        <v>0.17843970889911029</v>
      </c>
      <c r="V36">
        <v>2.6118791906572392E-2</v>
      </c>
      <c r="W36">
        <v>0.17722715649465035</v>
      </c>
      <c r="X36">
        <v>2.5980713953842893E-2</v>
      </c>
      <c r="Y36">
        <v>0.17790983268422092</v>
      </c>
      <c r="Z36">
        <v>2.6095598546891904E-2</v>
      </c>
      <c r="AA36">
        <v>0.17720105970005343</v>
      </c>
      <c r="AB36">
        <v>2.6005466204611773E-2</v>
      </c>
      <c r="AC36">
        <v>0.17806030217527694</v>
      </c>
      <c r="AD36">
        <v>2.6029450703926968E-2</v>
      </c>
    </row>
    <row r="37" spans="5:30" x14ac:dyDescent="0.35">
      <c r="E37" t="s">
        <v>60</v>
      </c>
      <c r="F37" t="s">
        <v>60</v>
      </c>
      <c r="G37">
        <v>0.17718772946877817</v>
      </c>
      <c r="H37">
        <v>2.5975709116910911E-2</v>
      </c>
      <c r="I37">
        <v>0.17776803148227377</v>
      </c>
      <c r="J37">
        <v>2.6055199185948247E-2</v>
      </c>
      <c r="K37">
        <v>0.17834861955905876</v>
      </c>
      <c r="L37">
        <v>2.6134695413672467E-2</v>
      </c>
      <c r="Q37">
        <v>0.17810534201307648</v>
      </c>
      <c r="R37">
        <v>2.6199280615513819E-2</v>
      </c>
      <c r="U37">
        <v>0.17852814038176806</v>
      </c>
      <c r="V37">
        <v>2.6128484592932606E-2</v>
      </c>
      <c r="W37">
        <v>0.17728731048119026</v>
      </c>
      <c r="X37">
        <v>2.5985400777175951E-2</v>
      </c>
      <c r="Y37">
        <v>0.17796634643420223</v>
      </c>
      <c r="Z37">
        <v>2.6100901948495257E-2</v>
      </c>
      <c r="AA37">
        <v>0.17726972181499429</v>
      </c>
      <c r="AB37">
        <v>2.6014222361759452E-2</v>
      </c>
      <c r="AC37">
        <v>0.17818449520036034</v>
      </c>
      <c r="AD37">
        <v>2.6034548413771282E-2</v>
      </c>
    </row>
    <row r="38" spans="5:30" x14ac:dyDescent="0.35">
      <c r="E38" t="s">
        <v>70</v>
      </c>
      <c r="F38" t="s">
        <v>70</v>
      </c>
      <c r="G38">
        <v>0.17722716261327023</v>
      </c>
      <c r="H38">
        <v>2.5978613343735361E-2</v>
      </c>
      <c r="I38">
        <v>0.17780760324145947</v>
      </c>
      <c r="J38">
        <v>2.6058112412820258E-2</v>
      </c>
      <c r="K38">
        <v>0.1783883300599198</v>
      </c>
      <c r="L38">
        <v>2.6137617641970756E-2</v>
      </c>
      <c r="Q38">
        <v>0.17801736946953639</v>
      </c>
      <c r="R38">
        <v>2.6187189372803735E-2</v>
      </c>
      <c r="U38">
        <v>0.17860651943900444</v>
      </c>
      <c r="V38">
        <v>2.6138220279716455E-2</v>
      </c>
      <c r="W38">
        <v>0.17734065408098579</v>
      </c>
      <c r="X38">
        <v>2.599005930335371E-2</v>
      </c>
      <c r="Y38">
        <v>0.17801645315465589</v>
      </c>
      <c r="Z38">
        <v>2.6106110075207911E-2</v>
      </c>
      <c r="AA38">
        <v>0.17733056923862089</v>
      </c>
      <c r="AB38">
        <v>2.6022755239656203E-2</v>
      </c>
      <c r="AC38">
        <v>0.1782946644423592</v>
      </c>
      <c r="AD38">
        <v>2.6039872649125727E-2</v>
      </c>
    </row>
    <row r="39" spans="5:30" x14ac:dyDescent="0.35">
      <c r="G39">
        <v>0.17726214831144929</v>
      </c>
      <c r="H39">
        <v>2.59821200108281E-2</v>
      </c>
      <c r="I39">
        <v>0.17784271192074735</v>
      </c>
      <c r="J39">
        <v>2.6061629946891558E-2</v>
      </c>
      <c r="K39">
        <v>0.1784235618329767</v>
      </c>
      <c r="L39">
        <v>2.6141146044685318E-2</v>
      </c>
      <c r="Q39">
        <v>0.17792940349516151</v>
      </c>
      <c r="R39">
        <v>2.6175098272559105E-2</v>
      </c>
      <c r="U39">
        <v>0.17867309521219829</v>
      </c>
      <c r="V39">
        <v>2.6147781487768921E-2</v>
      </c>
      <c r="W39">
        <v>0.17738599568616509</v>
      </c>
      <c r="X39">
        <v>2.5994585468599337E-2</v>
      </c>
      <c r="Y39">
        <v>0.1780590335442459</v>
      </c>
      <c r="Z39">
        <v>2.6111106586085273E-2</v>
      </c>
      <c r="AA39">
        <v>0.17738224274003672</v>
      </c>
      <c r="AB39">
        <v>2.6030874227909975E-2</v>
      </c>
      <c r="AC39">
        <v>0.17838834890245645</v>
      </c>
      <c r="AD39">
        <v>2.6045304475370516E-2</v>
      </c>
    </row>
    <row r="40" spans="5:30" x14ac:dyDescent="0.35">
      <c r="G40">
        <v>0.17729190504063011</v>
      </c>
      <c r="H40">
        <v>2.5986150785040872E-2</v>
      </c>
      <c r="I40">
        <v>0.17787257325025746</v>
      </c>
      <c r="J40">
        <v>2.6065673212263538E-2</v>
      </c>
      <c r="K40">
        <v>0.17845352785863808</v>
      </c>
      <c r="L40">
        <v>2.6145201803130017E-2</v>
      </c>
      <c r="Q40">
        <v>0.17784144408946112</v>
      </c>
      <c r="R40">
        <v>2.6163007314778136E-2</v>
      </c>
      <c r="U40">
        <v>0.17872638050858963</v>
      </c>
      <c r="V40">
        <v>2.615695463550154E-2</v>
      </c>
      <c r="W40">
        <v>0.17742232244019321</v>
      </c>
      <c r="X40">
        <v>2.5998878165860509E-2</v>
      </c>
      <c r="Y40">
        <v>0.17809313642743077</v>
      </c>
      <c r="Z40">
        <v>2.6115779867330827E-2</v>
      </c>
      <c r="AA40">
        <v>0.17742358801860805</v>
      </c>
      <c r="AB40">
        <v>2.6038397961739398E-2</v>
      </c>
      <c r="AC40">
        <v>0.17846345582462239</v>
      </c>
      <c r="AD40">
        <v>2.6050722554483166E-2</v>
      </c>
    </row>
    <row r="41" spans="5:30" x14ac:dyDescent="0.35">
      <c r="G41">
        <v>0.17731576808465435</v>
      </c>
      <c r="H41">
        <v>2.5990615625538421E-2</v>
      </c>
      <c r="I41">
        <v>0.17789652017723295</v>
      </c>
      <c r="J41">
        <v>2.6070151889069085E-2</v>
      </c>
      <c r="K41">
        <v>0.17847755874540802</v>
      </c>
      <c r="L41">
        <v>2.6149694318363143E-2</v>
      </c>
      <c r="Q41">
        <v>0.17775349125194473</v>
      </c>
      <c r="R41">
        <v>2.6150916499458825E-2</v>
      </c>
      <c r="U41">
        <v>0.17876518502270833</v>
      </c>
      <c r="V41">
        <v>2.6165534809952134E-2</v>
      </c>
      <c r="W41">
        <v>0.17744882286341332</v>
      </c>
      <c r="X41">
        <v>2.600284150337388E-2</v>
      </c>
      <c r="Y41">
        <v>0.17811800000215344</v>
      </c>
      <c r="Z41">
        <v>2.612002552556392E-2</v>
      </c>
      <c r="AA41">
        <v>0.17745368148913263</v>
      </c>
      <c r="AB41">
        <v>2.6045158373363322E-2</v>
      </c>
      <c r="AC41">
        <v>0.17851830744432637</v>
      </c>
      <c r="AD41">
        <v>2.6056005855529404E-2</v>
      </c>
    </row>
    <row r="42" spans="5:30" x14ac:dyDescent="0.35">
      <c r="G42">
        <v>0.17733320438255099</v>
      </c>
      <c r="H42">
        <v>2.5995414795161955E-2</v>
      </c>
      <c r="I42">
        <v>0.17791401776689622</v>
      </c>
      <c r="J42">
        <v>2.6074965931069154E-2</v>
      </c>
      <c r="K42">
        <v>0.17849511768298595</v>
      </c>
      <c r="L42">
        <v>2.6154523235018042E-2</v>
      </c>
      <c r="Q42">
        <v>0.17766554498212184</v>
      </c>
      <c r="R42">
        <v>2.6138825826599609E-2</v>
      </c>
      <c r="U42">
        <v>0.17878864192583152</v>
      </c>
      <c r="V42">
        <v>2.6173330344201787E-2</v>
      </c>
      <c r="W42">
        <v>0.17746490498016132</v>
      </c>
      <c r="X42">
        <v>2.6006386946728622E-2</v>
      </c>
      <c r="Y42">
        <v>0.17813306885724048</v>
      </c>
      <c r="Z42">
        <v>2.6123748719795361E-2</v>
      </c>
      <c r="AA42">
        <v>0.17747185091320689</v>
      </c>
      <c r="AB42">
        <v>2.6051004446357308E-2</v>
      </c>
      <c r="AC42">
        <v>0.17855167846702372</v>
      </c>
      <c r="AD42">
        <v>2.6061036358294248E-2</v>
      </c>
    </row>
    <row r="43" spans="5:30" x14ac:dyDescent="0.35">
      <c r="G43">
        <v>0.17734382443623761</v>
      </c>
      <c r="H43">
        <v>2.6000441088392473E-2</v>
      </c>
      <c r="I43">
        <v>0.17792467515200816</v>
      </c>
      <c r="J43">
        <v>2.608000780052043E-2</v>
      </c>
      <c r="K43">
        <v>0.17850581243372166</v>
      </c>
      <c r="L43">
        <v>2.6159580683076191E-2</v>
      </c>
      <c r="Q43">
        <v>0.17757760527950217</v>
      </c>
      <c r="R43">
        <v>2.6126735296199143E-2</v>
      </c>
      <c r="U43">
        <v>0.17879622722950483</v>
      </c>
      <c r="V43">
        <v>2.6180167098897093E-2</v>
      </c>
      <c r="W43">
        <v>0.17747020954252396</v>
      </c>
      <c r="X43">
        <v>2.6009435296578853E-2</v>
      </c>
      <c r="Y43">
        <v>0.17813800637938806</v>
      </c>
      <c r="Z43">
        <v>2.6126866279740472E-2</v>
      </c>
      <c r="AA43">
        <v>0.17747769041592107</v>
      </c>
      <c r="AB43">
        <v>2.6055805589111018E-2</v>
      </c>
      <c r="AC43">
        <v>0.17856282343921132</v>
      </c>
      <c r="AD43">
        <v>2.6065701689658591E-2</v>
      </c>
    </row>
    <row r="44" spans="5:30" x14ac:dyDescent="0.35">
      <c r="G44">
        <v>0.17734739101126398</v>
      </c>
      <c r="H44">
        <v>2.6005582226144908E-2</v>
      </c>
      <c r="I44">
        <v>0.17792825426419612</v>
      </c>
      <c r="J44">
        <v>2.6085164870390809E-2</v>
      </c>
      <c r="K44">
        <v>0.17850940409455621</v>
      </c>
      <c r="L44">
        <v>2.6164753687505149E-2</v>
      </c>
      <c r="Q44">
        <v>0.17748967214359501</v>
      </c>
      <c r="R44">
        <v>2.6114644908255425E-2</v>
      </c>
      <c r="U44" t="s">
        <v>71</v>
      </c>
      <c r="V44" t="s">
        <v>71</v>
      </c>
      <c r="W44" t="s">
        <v>71</v>
      </c>
      <c r="X44" t="s">
        <v>71</v>
      </c>
      <c r="Y44" t="s">
        <v>71</v>
      </c>
      <c r="Z44" t="s">
        <v>71</v>
      </c>
      <c r="AA44" t="s">
        <v>71</v>
      </c>
      <c r="AB44" t="s">
        <v>71</v>
      </c>
      <c r="AC44" t="s">
        <v>71</v>
      </c>
      <c r="AD44" t="s">
        <v>71</v>
      </c>
    </row>
    <row r="45" spans="5:30" x14ac:dyDescent="0.35">
      <c r="G45" t="s">
        <v>60</v>
      </c>
      <c r="H45" t="s">
        <v>60</v>
      </c>
      <c r="I45" t="s">
        <v>60</v>
      </c>
      <c r="J45" t="s">
        <v>60</v>
      </c>
      <c r="K45" t="s">
        <v>60</v>
      </c>
      <c r="L45" t="s">
        <v>60</v>
      </c>
      <c r="Q45">
        <v>0.17740174557391031</v>
      </c>
      <c r="R45">
        <v>2.6102554662766893E-2</v>
      </c>
    </row>
    <row r="46" spans="5:30" x14ac:dyDescent="0.35">
      <c r="G46" t="s">
        <v>70</v>
      </c>
      <c r="H46" t="s">
        <v>70</v>
      </c>
      <c r="I46" t="s">
        <v>70</v>
      </c>
      <c r="J46" t="s">
        <v>70</v>
      </c>
      <c r="K46" t="s">
        <v>70</v>
      </c>
      <c r="L46" t="s">
        <v>70</v>
      </c>
      <c r="Q46">
        <v>0.17731382556995756</v>
      </c>
      <c r="R46">
        <v>2.6090464559731755E-2</v>
      </c>
    </row>
    <row r="47" spans="5:30" x14ac:dyDescent="0.35">
      <c r="Q47">
        <v>0.17722591213124672</v>
      </c>
      <c r="R47">
        <v>2.6078374599148454E-2</v>
      </c>
    </row>
    <row r="48" spans="5:30" x14ac:dyDescent="0.35">
      <c r="Q48">
        <v>0.17713800525728729</v>
      </c>
      <c r="R48">
        <v>2.6066284781015425E-2</v>
      </c>
    </row>
    <row r="49" spans="17:18" x14ac:dyDescent="0.35">
      <c r="Q49">
        <v>0.17705010494758899</v>
      </c>
      <c r="R49">
        <v>2.605419510533066E-2</v>
      </c>
    </row>
    <row r="50" spans="17:18" x14ac:dyDescent="0.35">
      <c r="Q50">
        <v>0.176962211201662</v>
      </c>
      <c r="R50">
        <v>2.6042105572092595E-2</v>
      </c>
    </row>
    <row r="51" spans="17:18" x14ac:dyDescent="0.35">
      <c r="Q51">
        <v>0.17687432401901604</v>
      </c>
      <c r="R51">
        <v>2.6030016181299891E-2</v>
      </c>
    </row>
    <row r="52" spans="17:18" x14ac:dyDescent="0.35">
      <c r="Q52">
        <v>0.17678644339916083</v>
      </c>
      <c r="R52">
        <v>2.6017926932950318E-2</v>
      </c>
    </row>
    <row r="53" spans="17:18" x14ac:dyDescent="0.35">
      <c r="Q53">
        <v>0.17669856934160655</v>
      </c>
      <c r="R53">
        <v>2.6005837827042539E-2</v>
      </c>
    </row>
    <row r="54" spans="17:18" x14ac:dyDescent="0.35">
      <c r="Q54">
        <v>0.17661070184586292</v>
      </c>
      <c r="R54">
        <v>2.5993748863574983E-2</v>
      </c>
    </row>
    <row r="55" spans="17:18" x14ac:dyDescent="0.35">
      <c r="Q55">
        <v>0.17652284091144033</v>
      </c>
      <c r="R55">
        <v>2.5981660042545651E-2</v>
      </c>
    </row>
    <row r="56" spans="17:18" x14ac:dyDescent="0.35">
      <c r="Q56">
        <v>0.1764349865378485</v>
      </c>
      <c r="R56">
        <v>2.5969571363952972E-2</v>
      </c>
    </row>
    <row r="57" spans="17:18" x14ac:dyDescent="0.35">
      <c r="Q57">
        <v>0.1763471387245974</v>
      </c>
      <c r="R57">
        <v>2.5957482827795392E-2</v>
      </c>
    </row>
    <row r="58" spans="17:18" x14ac:dyDescent="0.35">
      <c r="Q58">
        <v>0.17625929747119762</v>
      </c>
      <c r="R58">
        <v>2.5945394434071116E-2</v>
      </c>
    </row>
    <row r="59" spans="17:18" x14ac:dyDescent="0.35">
      <c r="Q59">
        <v>0.17617146277715889</v>
      </c>
      <c r="R59">
        <v>2.5933306182778591E-2</v>
      </c>
    </row>
    <row r="60" spans="17:18" x14ac:dyDescent="0.35">
      <c r="Q60">
        <v>0.17608363464199162</v>
      </c>
      <c r="R60">
        <v>2.59212180739158E-2</v>
      </c>
    </row>
    <row r="61" spans="17:18" x14ac:dyDescent="0.35">
      <c r="Q61">
        <v>0.17599999999999999</v>
      </c>
      <c r="R61">
        <v>2.5909706406941308E-2</v>
      </c>
    </row>
    <row r="62" spans="17:18" x14ac:dyDescent="0.35">
      <c r="Q62">
        <v>0.17599999999999999</v>
      </c>
      <c r="R62">
        <v>2.5899999999999999E-2</v>
      </c>
    </row>
    <row r="63" spans="17:18" x14ac:dyDescent="0.35">
      <c r="Q63">
        <v>0.17659036189863481</v>
      </c>
      <c r="R63">
        <v>2.5899999999999999E-2</v>
      </c>
    </row>
    <row r="64" spans="17:18" x14ac:dyDescent="0.35">
      <c r="Q64" t="s">
        <v>42</v>
      </c>
      <c r="R64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64"/>
  <sheetViews>
    <sheetView workbookViewId="0"/>
  </sheetViews>
  <sheetFormatPr defaultRowHeight="12.75" x14ac:dyDescent="0.35"/>
  <cols>
    <col min="1" max="1" width="13.06640625" style="95" bestFit="1" customWidth="1"/>
    <col min="2" max="2" width="20.1328125" style="96" bestFit="1" customWidth="1"/>
  </cols>
  <sheetData>
    <row r="1" spans="1:26" x14ac:dyDescent="0.35">
      <c r="A1" s="95" t="s">
        <v>43</v>
      </c>
      <c r="B1" s="96" t="s">
        <v>44</v>
      </c>
      <c r="C1">
        <v>0.2663682524522834</v>
      </c>
      <c r="D1">
        <v>3.7895343850703582E-2</v>
      </c>
      <c r="E1">
        <v>239.5</v>
      </c>
      <c r="G1">
        <v>240</v>
      </c>
      <c r="I1">
        <v>240.5</v>
      </c>
      <c r="K1">
        <v>0.26546028244899972</v>
      </c>
      <c r="L1">
        <v>3.7780000000000001E-2</v>
      </c>
      <c r="M1">
        <v>0.2659768635552891</v>
      </c>
      <c r="N1">
        <v>3.7780000000000001E-2</v>
      </c>
      <c r="O1">
        <v>0.2653884498223531</v>
      </c>
      <c r="P1">
        <v>3.7770721011956221E-2</v>
      </c>
      <c r="Q1">
        <v>0.26762529617245062</v>
      </c>
      <c r="R1">
        <v>3.7957246805359231E-2</v>
      </c>
      <c r="S1">
        <v>0.26753046985074197</v>
      </c>
      <c r="T1">
        <v>3.79810695287741E-2</v>
      </c>
      <c r="U1">
        <v>0.26763048298700759</v>
      </c>
      <c r="V1">
        <v>3.7964863743576265E-2</v>
      </c>
      <c r="W1">
        <v>0.27098707053652848</v>
      </c>
      <c r="X1">
        <v>3.7944984645324621E-2</v>
      </c>
      <c r="Y1">
        <v>0.2644883394241333</v>
      </c>
      <c r="Z1">
        <v>3.7917006760835648E-2</v>
      </c>
    </row>
    <row r="2" spans="1:26" x14ac:dyDescent="0.35">
      <c r="A2" s="95" t="s">
        <v>45</v>
      </c>
      <c r="B2" s="96" t="s">
        <v>72</v>
      </c>
      <c r="C2">
        <v>0.26611025395549187</v>
      </c>
      <c r="D2">
        <v>3.795009670872531E-2</v>
      </c>
      <c r="E2">
        <v>0.26650874919591488</v>
      </c>
      <c r="F2">
        <v>3.7851216225169404E-2</v>
      </c>
      <c r="G2">
        <v>0.26713360151164883</v>
      </c>
      <c r="H2">
        <v>3.7931717682034627E-2</v>
      </c>
      <c r="I2">
        <v>0.26775876210739979</v>
      </c>
      <c r="J2">
        <v>3.8012225383036169E-2</v>
      </c>
      <c r="K2">
        <v>0.26546028244899911</v>
      </c>
      <c r="L2">
        <v>3.7779999999999925E-2</v>
      </c>
      <c r="M2">
        <v>0.26601559530581076</v>
      </c>
      <c r="N2">
        <v>3.778499234934396E-2</v>
      </c>
      <c r="O2">
        <v>0.26601171217214392</v>
      </c>
      <c r="P2">
        <v>3.7851216225169404E-2</v>
      </c>
      <c r="Q2">
        <v>0.26761076175177145</v>
      </c>
      <c r="R2">
        <v>3.7966592606924345E-2</v>
      </c>
      <c r="S2">
        <v>0.26751447657400951</v>
      </c>
      <c r="T2">
        <v>3.7986713840605181E-2</v>
      </c>
      <c r="U2">
        <v>0.26761263751180631</v>
      </c>
      <c r="V2">
        <v>3.7970955946996968E-2</v>
      </c>
      <c r="W2">
        <v>0.27094094427046839</v>
      </c>
      <c r="X2">
        <v>3.7952435646433559E-2</v>
      </c>
      <c r="Y2">
        <v>0.26573321223258972</v>
      </c>
      <c r="Z2">
        <v>3.8055252283811569E-2</v>
      </c>
    </row>
    <row r="3" spans="1:26" x14ac:dyDescent="0.35">
      <c r="A3" s="95" t="s">
        <v>46</v>
      </c>
      <c r="B3" s="97">
        <v>1</v>
      </c>
      <c r="C3">
        <v>0.26604372261170117</v>
      </c>
      <c r="D3">
        <v>3.7934592653570971E-2</v>
      </c>
      <c r="E3">
        <v>0.26650319770302383</v>
      </c>
      <c r="F3">
        <v>3.7858742015855054E-2</v>
      </c>
      <c r="G3">
        <v>0.26712803568892673</v>
      </c>
      <c r="H3">
        <v>3.793925976914353E-2</v>
      </c>
      <c r="I3">
        <v>0.2677531819420772</v>
      </c>
      <c r="J3">
        <v>3.801978376905113E-2</v>
      </c>
      <c r="K3">
        <v>0.26552968323328807</v>
      </c>
      <c r="L3">
        <v>3.7788964433059347E-2</v>
      </c>
      <c r="M3">
        <v>0.26608502654474786</v>
      </c>
      <c r="N3">
        <v>3.779394131177468E-2</v>
      </c>
      <c r="O3">
        <v>0.26663528150747484</v>
      </c>
      <c r="P3">
        <v>3.7931717682034627E-2</v>
      </c>
      <c r="Q3">
        <v>0.26756847172652654</v>
      </c>
      <c r="R3">
        <v>3.7974346829010512E-2</v>
      </c>
      <c r="S3">
        <v>0.26746711528438738</v>
      </c>
      <c r="T3">
        <v>3.7991540186218052E-2</v>
      </c>
      <c r="U3">
        <v>0.26755974507029057</v>
      </c>
      <c r="V3">
        <v>3.7976235854531061E-2</v>
      </c>
      <c r="W3">
        <v>0.27080376426702546</v>
      </c>
      <c r="X3">
        <v>3.7958743553457998E-2</v>
      </c>
    </row>
    <row r="4" spans="1:26" x14ac:dyDescent="0.35">
      <c r="A4" s="95" t="s">
        <v>47</v>
      </c>
      <c r="B4" s="97">
        <v>25</v>
      </c>
      <c r="C4">
        <v>0.26686482641170245</v>
      </c>
      <c r="D4">
        <v>3.7901263818170501E-2</v>
      </c>
      <c r="E4">
        <v>0.26648666723552833</v>
      </c>
      <c r="F4">
        <v>3.786609969281278E-2</v>
      </c>
      <c r="G4">
        <v>0.26711146255204277</v>
      </c>
      <c r="H4">
        <v>3.7946633378489344E-2</v>
      </c>
      <c r="I4">
        <v>0.26773656609778179</v>
      </c>
      <c r="J4">
        <v>3.802717331321237E-2</v>
      </c>
      <c r="K4">
        <v>0.26559908782367714</v>
      </c>
      <c r="L4">
        <v>3.7797928943554382E-2</v>
      </c>
      <c r="M4">
        <v>0.26615446159145573</v>
      </c>
      <c r="N4">
        <v>3.7802890351373346E-2</v>
      </c>
      <c r="O4">
        <v>0.26725915797955047</v>
      </c>
      <c r="P4">
        <v>3.8012225383036169E-2</v>
      </c>
      <c r="Q4">
        <v>0.26749937078599761</v>
      </c>
      <c r="R4">
        <v>3.7980336255109798E-2</v>
      </c>
      <c r="S4">
        <v>0.26738944395482361</v>
      </c>
      <c r="T4">
        <v>3.7995440753027021E-2</v>
      </c>
      <c r="U4">
        <v>0.26747298719220158</v>
      </c>
      <c r="V4">
        <v>3.7980585521769035E-2</v>
      </c>
      <c r="W4">
        <v>0.2705785949007935</v>
      </c>
      <c r="X4">
        <v>3.7963767458178511E-2</v>
      </c>
    </row>
    <row r="5" spans="1:26" x14ac:dyDescent="0.35">
      <c r="A5" s="95" t="s">
        <v>48</v>
      </c>
      <c r="B5" s="97">
        <v>2</v>
      </c>
      <c r="C5" t="s">
        <v>41</v>
      </c>
      <c r="D5" t="s">
        <v>41</v>
      </c>
      <c r="E5">
        <v>0.26645952705675641</v>
      </c>
      <c r="F5">
        <v>3.7873124897697535E-2</v>
      </c>
      <c r="G5">
        <v>0.26708425231748861</v>
      </c>
      <c r="H5">
        <v>3.7953673795823803E-2</v>
      </c>
      <c r="I5">
        <v>0.26770928574501829</v>
      </c>
      <c r="J5">
        <v>3.8034228945314191E-2</v>
      </c>
      <c r="K5">
        <v>0.26566849622037569</v>
      </c>
      <c r="L5">
        <v>3.7806893531485697E-2</v>
      </c>
      <c r="M5">
        <v>0.26622390044614286</v>
      </c>
      <c r="N5">
        <v>3.7811839468140394E-2</v>
      </c>
      <c r="O5" t="s">
        <v>41</v>
      </c>
      <c r="P5" t="s">
        <v>41</v>
      </c>
      <c r="Q5">
        <v>0.26740500253101035</v>
      </c>
      <c r="R5">
        <v>3.798442709134036E-2</v>
      </c>
      <c r="S5">
        <v>0.26728319763447256</v>
      </c>
      <c r="T5">
        <v>3.799832840881507E-2</v>
      </c>
      <c r="U5">
        <v>0.26735430190517284</v>
      </c>
      <c r="V5">
        <v>3.7983907784332381E-2</v>
      </c>
      <c r="W5">
        <v>0.27027046608333294</v>
      </c>
      <c r="X5">
        <v>3.7967395134865412E-2</v>
      </c>
    </row>
    <row r="6" spans="1:26" x14ac:dyDescent="0.35">
      <c r="A6" s="95" t="s">
        <v>49</v>
      </c>
      <c r="B6" s="97" t="b">
        <v>0</v>
      </c>
      <c r="E6">
        <v>0.26642238343345409</v>
      </c>
      <c r="F6">
        <v>3.7879660699041015E-2</v>
      </c>
      <c r="G6">
        <v>0.26704701281694071</v>
      </c>
      <c r="H6">
        <v>3.7960223749857601E-2</v>
      </c>
      <c r="I6">
        <v>0.26767646103050624</v>
      </c>
      <c r="J6">
        <v>3.8039999999999997E-2</v>
      </c>
      <c r="K6">
        <v>0.2657379084235918</v>
      </c>
      <c r="L6">
        <v>3.7815858196853736E-2</v>
      </c>
      <c r="M6">
        <v>0.2662933431090182</v>
      </c>
      <c r="N6">
        <v>3.7820788662076936E-2</v>
      </c>
      <c r="Q6">
        <v>0.26728747499244226</v>
      </c>
      <c r="R6">
        <v>3.7986527955180732E-2</v>
      </c>
      <c r="S6">
        <v>0.26715074969056424</v>
      </c>
      <c r="T6">
        <v>3.8000138648123592E-2</v>
      </c>
      <c r="U6">
        <v>0.26720634044239505</v>
      </c>
      <c r="V6">
        <v>3.7986128428365323E-2</v>
      </c>
      <c r="W6">
        <v>0.26988626090325829</v>
      </c>
      <c r="X6">
        <v>3.7969545547216058E-2</v>
      </c>
    </row>
    <row r="7" spans="1:26" x14ac:dyDescent="0.35">
      <c r="A7" s="95" t="s">
        <v>50</v>
      </c>
      <c r="B7" s="97">
        <v>1</v>
      </c>
      <c r="E7">
        <v>0.26637606609278797</v>
      </c>
      <c r="F7">
        <v>3.7885561097841275E-2</v>
      </c>
      <c r="G7">
        <v>0.26700057591930482</v>
      </c>
      <c r="H7">
        <v>3.7966136925441089E-2</v>
      </c>
      <c r="I7">
        <v>0.26684185492859469</v>
      </c>
      <c r="J7">
        <v>3.8039999999999997E-2</v>
      </c>
      <c r="K7">
        <v>0.26580732443353483</v>
      </c>
      <c r="L7">
        <v>3.7824822939659386E-2</v>
      </c>
      <c r="M7">
        <v>0.26636278958029069</v>
      </c>
      <c r="N7">
        <v>3.7829737933183186E-2</v>
      </c>
      <c r="Q7">
        <v>0.26714941354129651</v>
      </c>
      <c r="R7">
        <v>3.7986591916804271E-2</v>
      </c>
      <c r="S7">
        <v>0.26699505879130175</v>
      </c>
      <c r="T7">
        <v>3.8000831033197784E-2</v>
      </c>
      <c r="U7">
        <v>0.26703240801844774</v>
      </c>
      <c r="V7">
        <v>3.7987197848349669E-2</v>
      </c>
      <c r="W7">
        <v>0.2694345618694125</v>
      </c>
      <c r="X7">
        <v>3.7970170658571979E-2</v>
      </c>
    </row>
    <row r="8" spans="1:26" x14ac:dyDescent="0.35">
      <c r="A8" s="95" t="s">
        <v>51</v>
      </c>
      <c r="B8" s="97" t="b">
        <v>0</v>
      </c>
      <c r="E8">
        <v>0.26632160968761132</v>
      </c>
      <c r="F8">
        <v>3.7890694288939243E-2</v>
      </c>
      <c r="G8">
        <v>0.26694597894813954</v>
      </c>
      <c r="H8">
        <v>3.7971281232002968E-2</v>
      </c>
      <c r="I8">
        <v>0.26680903021408264</v>
      </c>
      <c r="J8">
        <v>3.8034228945314191E-2</v>
      </c>
      <c r="K8">
        <v>0.26587674425041308</v>
      </c>
      <c r="L8">
        <v>3.7833787759903315E-2</v>
      </c>
      <c r="M8">
        <v>0.26643223986016906</v>
      </c>
      <c r="N8">
        <v>3.7838687281460039E-2</v>
      </c>
      <c r="Q8">
        <v>0.26699390224225211</v>
      </c>
      <c r="R8">
        <v>3.7984617547414022E-2</v>
      </c>
      <c r="S8">
        <v>0.26681960281410333</v>
      </c>
      <c r="T8">
        <v>3.8000390097299198E-2</v>
      </c>
      <c r="U8">
        <v>0.26683638999626708</v>
      </c>
      <c r="V8">
        <v>3.7987092155210116E-2</v>
      </c>
      <c r="W8">
        <v>0.2689254591918015</v>
      </c>
      <c r="X8">
        <v>3.7969256504978462E-2</v>
      </c>
    </row>
    <row r="9" spans="1:26" x14ac:dyDescent="0.35">
      <c r="A9" s="95" t="s">
        <v>52</v>
      </c>
      <c r="B9" s="97" t="b">
        <v>1</v>
      </c>
      <c r="E9">
        <v>0.26626023068402938</v>
      </c>
      <c r="F9">
        <v>3.7894945605328127E-2</v>
      </c>
      <c r="G9">
        <v>0.26688444150956186</v>
      </c>
      <c r="H9">
        <v>3.7975541754235356E-2</v>
      </c>
      <c r="I9">
        <v>0.26678174986131914</v>
      </c>
      <c r="J9">
        <v>3.802717331321237E-2</v>
      </c>
      <c r="K9">
        <v>0.26594616787443548</v>
      </c>
      <c r="L9">
        <v>3.7842752657585965E-2</v>
      </c>
      <c r="M9">
        <v>0.26650169394886247</v>
      </c>
      <c r="N9">
        <v>3.7847636706908147E-2</v>
      </c>
      <c r="Q9">
        <v>0.26682441496075493</v>
      </c>
      <c r="R9">
        <v>3.7980648951159594E-2</v>
      </c>
      <c r="S9">
        <v>0.26662830115556718</v>
      </c>
      <c r="T9">
        <v>3.7998825690207197E-2</v>
      </c>
      <c r="U9">
        <v>0.26662266509455868</v>
      </c>
      <c r="V9">
        <v>3.7985813709956767E-2</v>
      </c>
      <c r="W9">
        <v>0.26837032538297623</v>
      </c>
      <c r="X9">
        <v>3.7966823507116193E-2</v>
      </c>
    </row>
    <row r="10" spans="1:26" x14ac:dyDescent="0.35">
      <c r="A10" s="95" t="s">
        <v>53</v>
      </c>
      <c r="B10" s="97" t="b">
        <v>0</v>
      </c>
      <c r="E10">
        <v>0.26619330018755644</v>
      </c>
      <c r="F10">
        <v>3.7898220079624886E-2</v>
      </c>
      <c r="G10">
        <v>0.26681733824826204</v>
      </c>
      <c r="H10">
        <v>3.7978823319111871E-2</v>
      </c>
      <c r="I10">
        <v>0.26676513401702373</v>
      </c>
      <c r="J10">
        <v>3.801978376905113E-2</v>
      </c>
      <c r="K10">
        <v>0.26601559530581076</v>
      </c>
      <c r="L10">
        <v>3.7851717632708448E-2</v>
      </c>
      <c r="M10">
        <v>0.26657115184657942</v>
      </c>
      <c r="N10">
        <v>3.7856586209528177E-2</v>
      </c>
      <c r="Q10">
        <v>0.26664473776260433</v>
      </c>
      <c r="R10">
        <v>3.797477477992342E-2</v>
      </c>
      <c r="S10">
        <v>0.2664254271786286</v>
      </c>
      <c r="T10">
        <v>3.7996172758191109E-2</v>
      </c>
      <c r="U10">
        <v>0.26639600757445692</v>
      </c>
      <c r="V10">
        <v>3.7983391070944006E-2</v>
      </c>
      <c r="W10">
        <v>0.26778156121489488</v>
      </c>
      <c r="X10">
        <v>3.7962926014136998E-2</v>
      </c>
    </row>
    <row r="11" spans="1:26" x14ac:dyDescent="0.35">
      <c r="A11" s="95" t="s">
        <v>54</v>
      </c>
      <c r="B11" s="97" t="b">
        <v>0</v>
      </c>
      <c r="E11">
        <v>0.26612231331488428</v>
      </c>
      <c r="F11">
        <v>3.7900444565484651E-2</v>
      </c>
      <c r="G11">
        <v>0.26674616814021274</v>
      </c>
      <c r="H11">
        <v>3.7981052621895807E-2</v>
      </c>
      <c r="I11">
        <v>0.26675955385170114</v>
      </c>
      <c r="J11">
        <v>3.8012225383036169E-2</v>
      </c>
      <c r="K11">
        <v>0.26608502654474786</v>
      </c>
      <c r="L11">
        <v>3.7860682685270985E-2</v>
      </c>
      <c r="M11">
        <v>0.26664061355352908</v>
      </c>
      <c r="N11">
        <v>3.7865535789320788E-2</v>
      </c>
      <c r="Q11">
        <v>0.26645888433949938</v>
      </c>
      <c r="R11">
        <v>3.7967126252984131E-2</v>
      </c>
      <c r="S11">
        <v>0.26621551275269323</v>
      </c>
      <c r="T11">
        <v>3.7992490563368335E-2</v>
      </c>
      <c r="U11">
        <v>0.26616148059042055</v>
      </c>
      <c r="V11">
        <v>3.7979878355924084E-2</v>
      </c>
      <c r="W11">
        <v>0.26717231870616887</v>
      </c>
      <c r="X11">
        <v>3.7957651089593619E-2</v>
      </c>
    </row>
    <row r="12" spans="1:26" x14ac:dyDescent="0.35">
      <c r="A12" s="95" t="s">
        <v>55</v>
      </c>
      <c r="B12" s="97" t="s">
        <v>66</v>
      </c>
      <c r="E12">
        <v>0.26604885579544624</v>
      </c>
      <c r="F12">
        <v>3.7901569371569147E-2</v>
      </c>
      <c r="G12">
        <v>0.26667252100802274</v>
      </c>
      <c r="H12">
        <v>3.7982179863646777E-2</v>
      </c>
      <c r="I12">
        <v>0.26676513401702373</v>
      </c>
      <c r="J12">
        <v>3.8004666997021208E-2</v>
      </c>
      <c r="K12">
        <v>0.26615446159145573</v>
      </c>
      <c r="L12">
        <v>3.7869647815274465E-2</v>
      </c>
      <c r="M12">
        <v>0.26671007906992017</v>
      </c>
      <c r="N12">
        <v>3.7874485446286646E-2</v>
      </c>
      <c r="Q12">
        <v>0.26627100634979872</v>
      </c>
      <c r="R12">
        <v>3.7957874225794747E-2</v>
      </c>
      <c r="S12">
        <v>0.26600324701916328</v>
      </c>
      <c r="T12">
        <v>3.7987861359886577E-2</v>
      </c>
      <c r="U12">
        <v>0.26592432308772879</v>
      </c>
      <c r="V12">
        <v>3.7975354033145968E-2</v>
      </c>
      <c r="W12">
        <v>0.26655620732770019</v>
      </c>
      <c r="X12">
        <v>3.7951116566583815E-2</v>
      </c>
    </row>
    <row r="13" spans="1:26" x14ac:dyDescent="0.35">
      <c r="A13" s="95" t="s">
        <v>56</v>
      </c>
      <c r="B13" s="97" t="b">
        <v>1</v>
      </c>
      <c r="E13">
        <v>0.26597456854884161</v>
      </c>
      <c r="F13">
        <v>3.7901569371569147E-2</v>
      </c>
      <c r="G13">
        <v>0.26659804200692694</v>
      </c>
      <c r="H13">
        <v>3.7982179863646777E-2</v>
      </c>
      <c r="I13">
        <v>0.26678174986131914</v>
      </c>
      <c r="J13">
        <v>3.7997277452859968E-2</v>
      </c>
      <c r="K13">
        <v>0.26622390044614286</v>
      </c>
      <c r="L13">
        <v>3.7878613022719332E-2</v>
      </c>
      <c r="M13">
        <v>0.26677954839596163</v>
      </c>
      <c r="N13">
        <v>3.7883435180426195E-2</v>
      </c>
      <c r="Q13">
        <v>0.26608530067733327</v>
      </c>
      <c r="R13">
        <v>3.7947225373354161E-2</v>
      </c>
      <c r="S13">
        <v>0.26579337164376726</v>
      </c>
      <c r="T13">
        <v>3.7982388556502072E-2</v>
      </c>
      <c r="U13">
        <v>0.26568983277310082</v>
      </c>
      <c r="V13">
        <v>3.7969919168504299E-2</v>
      </c>
      <c r="W13">
        <v>0.26594698998959043</v>
      </c>
      <c r="X13">
        <v>3.7943468415553641E-2</v>
      </c>
    </row>
    <row r="14" spans="1:26" x14ac:dyDescent="0.35">
      <c r="A14" s="95" t="s">
        <v>57</v>
      </c>
      <c r="B14" s="97" t="b">
        <v>0</v>
      </c>
      <c r="E14">
        <v>0.26590111102940356</v>
      </c>
      <c r="F14">
        <v>3.7900444565484651E-2</v>
      </c>
      <c r="G14">
        <v>0.26652439487473695</v>
      </c>
      <c r="H14">
        <v>3.7981052621895807E-2</v>
      </c>
      <c r="I14">
        <v>0.26680903021408264</v>
      </c>
      <c r="J14">
        <v>3.7990221820758147E-2</v>
      </c>
      <c r="K14">
        <v>0.2662933431090182</v>
      </c>
      <c r="L14">
        <v>3.7887578307606695E-2</v>
      </c>
      <c r="M14">
        <v>0.26684902153186263</v>
      </c>
      <c r="N14">
        <v>3.7892384991740531E-2</v>
      </c>
      <c r="Q14">
        <v>0.26590591567995642</v>
      </c>
      <c r="R14">
        <v>3.7935417573429192E-2</v>
      </c>
      <c r="S14">
        <v>0.26559057489558296</v>
      </c>
      <c r="T14">
        <v>3.7976194406598919E-2</v>
      </c>
      <c r="U14">
        <v>0.26546324777268177</v>
      </c>
      <c r="V14">
        <v>3.7963695167894322E-2</v>
      </c>
      <c r="W14">
        <v>0.26535827560047165</v>
      </c>
      <c r="X14">
        <v>3.7934877483558928E-2</v>
      </c>
    </row>
    <row r="15" spans="1:26" x14ac:dyDescent="0.35">
      <c r="A15" s="95" t="s">
        <v>58</v>
      </c>
      <c r="B15" s="97" t="b">
        <v>0</v>
      </c>
      <c r="E15">
        <v>0.26583012415673141</v>
      </c>
      <c r="F15">
        <v>3.7898220079624886E-2</v>
      </c>
      <c r="G15">
        <v>0.26645322476668765</v>
      </c>
      <c r="H15">
        <v>3.7978823319111871E-2</v>
      </c>
      <c r="I15">
        <v>0.26684636567731301</v>
      </c>
      <c r="J15">
        <v>3.7983657711877832E-2</v>
      </c>
      <c r="K15">
        <v>0.26636278958029069</v>
      </c>
      <c r="L15">
        <v>3.7896543669936777E-2</v>
      </c>
      <c r="M15">
        <v>0.26691849847783189</v>
      </c>
      <c r="N15">
        <v>3.7901334880229884E-2</v>
      </c>
      <c r="Q15">
        <v>0.26573685852208484</v>
      </c>
      <c r="R15">
        <v>3.7922714592758373E-2</v>
      </c>
      <c r="S15">
        <v>0.26539938691885318</v>
      </c>
      <c r="T15">
        <v>3.7969417277250408E-2</v>
      </c>
      <c r="U15">
        <v>0.26524962962096066</v>
      </c>
      <c r="V15">
        <v>3.7956821065204829E-2</v>
      </c>
      <c r="W15">
        <v>0.26480321506697546</v>
      </c>
      <c r="X15">
        <v>3.7925535677824342E-2</v>
      </c>
    </row>
    <row r="16" spans="1:26" x14ac:dyDescent="0.35">
      <c r="A16" s="95" t="s">
        <v>59</v>
      </c>
      <c r="B16" s="97">
        <v>1</v>
      </c>
      <c r="E16">
        <v>0.26576319366025847</v>
      </c>
      <c r="F16">
        <v>3.7894945605328127E-2</v>
      </c>
      <c r="G16">
        <v>0.26638612150538782</v>
      </c>
      <c r="H16">
        <v>3.7975541754235356E-2</v>
      </c>
      <c r="I16">
        <v>0.26689292223845656</v>
      </c>
      <c r="J16">
        <v>3.7977731757564533E-2</v>
      </c>
      <c r="K16">
        <v>0.26643223986016906</v>
      </c>
      <c r="L16">
        <v>3.7905509109710467E-2</v>
      </c>
      <c r="M16">
        <v>0.26698797923407835</v>
      </c>
      <c r="N16">
        <v>3.7910284845895356E-2</v>
      </c>
      <c r="Q16">
        <v>0.26558190566126688</v>
      </c>
      <c r="R16">
        <v>3.7909400194938832E-2</v>
      </c>
      <c r="S16">
        <v>0.26522407853704955</v>
      </c>
      <c r="T16">
        <v>3.7962208558327326E-2</v>
      </c>
      <c r="U16">
        <v>0.26505375019445354</v>
      </c>
      <c r="V16">
        <v>3.7949450416530771E-2</v>
      </c>
      <c r="W16">
        <v>0.26429420752421029</v>
      </c>
      <c r="X16">
        <v>3.7915651678853135E-2</v>
      </c>
    </row>
    <row r="17" spans="5:24" x14ac:dyDescent="0.35">
      <c r="E17">
        <v>0.26570181465667653</v>
      </c>
      <c r="F17">
        <v>3.7890694288939243E-2</v>
      </c>
      <c r="G17">
        <v>0.26632458406681014</v>
      </c>
      <c r="H17">
        <v>3.7971281232002968E-2</v>
      </c>
      <c r="I17">
        <v>0.26694765990086988</v>
      </c>
      <c r="J17">
        <v>3.7972576333845272E-2</v>
      </c>
      <c r="K17">
        <v>0.26650169394886247</v>
      </c>
      <c r="L17">
        <v>3.7914474626928429E-2</v>
      </c>
      <c r="M17">
        <v>0.26705746380081097</v>
      </c>
      <c r="N17">
        <v>3.7919234888737163E-2</v>
      </c>
      <c r="Q17">
        <v>0.2654445184883612</v>
      </c>
      <c r="R17">
        <v>3.789577180161649E-2</v>
      </c>
      <c r="S17">
        <v>0.26506856584973304</v>
      </c>
      <c r="T17">
        <v>3.7954729280698367E-2</v>
      </c>
      <c r="U17">
        <v>0.26487998511586752</v>
      </c>
      <c r="V17">
        <v>3.7941747869983909E-2</v>
      </c>
      <c r="W17">
        <v>0.26384262335957182</v>
      </c>
      <c r="X17">
        <v>3.7905446278849501E-2</v>
      </c>
    </row>
    <row r="18" spans="5:24" x14ac:dyDescent="0.35">
      <c r="E18">
        <v>0.26564735825149988</v>
      </c>
      <c r="F18">
        <v>3.7885561097841275E-2</v>
      </c>
      <c r="G18">
        <v>0.26626998709564487</v>
      </c>
      <c r="H18">
        <v>3.7966136925441089E-2</v>
      </c>
      <c r="I18">
        <v>0.2670093559156258</v>
      </c>
      <c r="J18">
        <v>3.7968306604366855E-2</v>
      </c>
      <c r="K18">
        <v>0.26657115184657942</v>
      </c>
      <c r="L18">
        <v>3.7923440221591331E-2</v>
      </c>
      <c r="M18">
        <v>0.26712695217823912</v>
      </c>
      <c r="N18">
        <v>3.7928185008756193E-2</v>
      </c>
      <c r="Q18">
        <v>0.26532776600578517</v>
      </c>
      <c r="R18">
        <v>3.7882133848577922E-2</v>
      </c>
      <c r="S18">
        <v>0.26493632275336149</v>
      </c>
      <c r="T18">
        <v>3.7947146519066624E-2</v>
      </c>
      <c r="U18">
        <v>0.26473221600992014</v>
      </c>
      <c r="V18">
        <v>3.793388548772602E-2</v>
      </c>
      <c r="W18">
        <v>0.26345855021707781</v>
      </c>
      <c r="X18">
        <v>3.7895147449585609E-2</v>
      </c>
    </row>
    <row r="19" spans="5:24" x14ac:dyDescent="0.35">
      <c r="E19">
        <v>0.26560104091083375</v>
      </c>
      <c r="F19">
        <v>3.7879660699041015E-2</v>
      </c>
      <c r="G19">
        <v>0.26622355019800897</v>
      </c>
      <c r="H19">
        <v>3.7960223749857601E-2</v>
      </c>
      <c r="I19">
        <v>0.26707663209570431</v>
      </c>
      <c r="J19">
        <v>3.7965017947830311E-2</v>
      </c>
      <c r="K19">
        <v>0.26664061355352908</v>
      </c>
      <c r="L19">
        <v>3.7932405893699839E-2</v>
      </c>
      <c r="M19">
        <v>0.26719644436657108</v>
      </c>
      <c r="N19">
        <v>3.7937135205953335E-2</v>
      </c>
      <c r="Q19">
        <v>0.26523425627107178</v>
      </c>
      <c r="R19">
        <v>3.7868790985157968E-2</v>
      </c>
      <c r="S19">
        <v>0.26483030334018254</v>
      </c>
      <c r="T19">
        <v>3.7939629659796817E-2</v>
      </c>
      <c r="U19">
        <v>0.26461374379425712</v>
      </c>
      <c r="V19">
        <v>3.7926038902384558E-2</v>
      </c>
      <c r="W19">
        <v>0.2631505676560697</v>
      </c>
      <c r="X19">
        <v>3.7884985249888904E-2</v>
      </c>
    </row>
    <row r="20" spans="5:24" x14ac:dyDescent="0.35">
      <c r="E20">
        <v>0.26556389728753144</v>
      </c>
      <c r="F20">
        <v>3.7873124897697535E-2</v>
      </c>
      <c r="G20">
        <v>0.26618631069746107</v>
      </c>
      <c r="H20">
        <v>3.7953673795823803E-2</v>
      </c>
      <c r="I20">
        <v>0.26714798560241299</v>
      </c>
      <c r="J20">
        <v>3.7962783827388331E-2</v>
      </c>
      <c r="K20">
        <v>0.26671007906992017</v>
      </c>
      <c r="L20">
        <v>3.7941371643254618E-2</v>
      </c>
      <c r="M20">
        <v>0.26726594036601647</v>
      </c>
      <c r="N20">
        <v>3.7946085480328795E-2</v>
      </c>
      <c r="Q20">
        <v>0.26516607813717441</v>
      </c>
      <c r="R20">
        <v>3.7856041268877011E-2</v>
      </c>
      <c r="S20">
        <v>0.26475287590869495</v>
      </c>
      <c r="T20">
        <v>3.793234661710379E-2</v>
      </c>
      <c r="U20">
        <v>0.26452721494240689</v>
      </c>
      <c r="V20">
        <v>3.791838339370994E-2</v>
      </c>
      <c r="W20">
        <v>0.26292555549803459</v>
      </c>
      <c r="X20">
        <v>3.7875186686508085E-2</v>
      </c>
    </row>
    <row r="21" spans="5:24" x14ac:dyDescent="0.35">
      <c r="E21">
        <v>0.26553675710875951</v>
      </c>
      <c r="F21">
        <v>3.786609969281278E-2</v>
      </c>
      <c r="G21">
        <v>0.26615910046290692</v>
      </c>
      <c r="H21">
        <v>3.7946633378489344E-2</v>
      </c>
      <c r="I21">
        <v>0.2672218225163201</v>
      </c>
      <c r="J21">
        <v>3.7961654149599809E-2</v>
      </c>
      <c r="K21">
        <v>0.26677954839596163</v>
      </c>
      <c r="L21">
        <v>3.7950337470256112E-2</v>
      </c>
      <c r="M21">
        <v>0.26733544017678401</v>
      </c>
      <c r="N21">
        <v>3.795503583188347E-2</v>
      </c>
      <c r="Q21">
        <v>0.26512475459094331</v>
      </c>
      <c r="R21">
        <v>3.7844169507328503E-2</v>
      </c>
      <c r="S21">
        <v>0.26470577005977303</v>
      </c>
      <c r="T21">
        <v>3.7925460082126446E-2</v>
      </c>
      <c r="U21">
        <v>0.26447456236593525</v>
      </c>
      <c r="V21">
        <v>3.7911089973115632E-2</v>
      </c>
      <c r="W21">
        <v>0.26278854014276154</v>
      </c>
      <c r="X21">
        <v>3.786597064315745E-2</v>
      </c>
    </row>
    <row r="22" spans="5:24" x14ac:dyDescent="0.35">
      <c r="E22">
        <v>0.26552022664126401</v>
      </c>
      <c r="F22">
        <v>3.7858742015855054E-2</v>
      </c>
      <c r="G22">
        <v>0.26614252732602295</v>
      </c>
      <c r="H22">
        <v>3.793925976914353E-2</v>
      </c>
      <c r="I22">
        <v>0.26729649344278084</v>
      </c>
      <c r="J22">
        <v>3.7961654149599809E-2</v>
      </c>
      <c r="K22">
        <v>0.26684902153186263</v>
      </c>
      <c r="L22">
        <v>3.7959303374705433E-2</v>
      </c>
      <c r="M22">
        <v>0.26740494379908264</v>
      </c>
      <c r="N22">
        <v>3.7963986260618011E-2</v>
      </c>
      <c r="Q22">
        <v>0.26511120873211619</v>
      </c>
      <c r="R22">
        <v>3.7833440896047933E-2</v>
      </c>
      <c r="S22">
        <v>0.26469003806024177</v>
      </c>
      <c r="T22">
        <v>3.791912388867652E-2</v>
      </c>
      <c r="U22">
        <v>0.26445696223639475</v>
      </c>
      <c r="V22">
        <v>3.7904321563565678E-2</v>
      </c>
      <c r="W22">
        <v>0.26274258228687641</v>
      </c>
      <c r="X22">
        <v>3.7857542991016381E-2</v>
      </c>
    </row>
    <row r="23" spans="5:24" x14ac:dyDescent="0.35">
      <c r="E23">
        <v>0.26551467514837296</v>
      </c>
      <c r="F23">
        <v>3.7851216225169404E-2</v>
      </c>
      <c r="G23">
        <v>0.26613696150330085</v>
      </c>
      <c r="H23">
        <v>3.7931717682034627E-2</v>
      </c>
      <c r="I23">
        <v>0.26737033035668795</v>
      </c>
      <c r="J23">
        <v>3.7962783827388331E-2</v>
      </c>
      <c r="K23">
        <v>0.26691849847783189</v>
      </c>
      <c r="L23">
        <v>3.7968269356602802E-2</v>
      </c>
      <c r="M23">
        <v>0.26747445123312152</v>
      </c>
      <c r="N23">
        <v>3.7972936766533315E-2</v>
      </c>
      <c r="Q23">
        <v>0.26512574315279536</v>
      </c>
      <c r="R23">
        <v>3.7824095094482819E-2</v>
      </c>
      <c r="S23">
        <v>0.26470603133697423</v>
      </c>
      <c r="T23">
        <v>3.7913479576845439E-2</v>
      </c>
      <c r="U23">
        <v>0.26447480771159604</v>
      </c>
      <c r="V23">
        <v>3.7898229360144975E-2</v>
      </c>
      <c r="W23">
        <v>0.26278870855293651</v>
      </c>
      <c r="X23">
        <v>3.7850091989907443E-2</v>
      </c>
    </row>
    <row r="24" spans="5:24" x14ac:dyDescent="0.35">
      <c r="E24">
        <v>0.26552022664126401</v>
      </c>
      <c r="F24">
        <v>3.7843690434483754E-2</v>
      </c>
      <c r="G24">
        <v>0.26614252732602295</v>
      </c>
      <c r="H24">
        <v>3.7924175594925724E-2</v>
      </c>
      <c r="I24">
        <v>0.26744168386339662</v>
      </c>
      <c r="J24">
        <v>3.7965017947830311E-2</v>
      </c>
      <c r="K24">
        <v>0.26698797923407835</v>
      </c>
      <c r="L24">
        <v>3.7977235415949329E-2</v>
      </c>
      <c r="M24">
        <v>0.26754396247910983</v>
      </c>
      <c r="N24">
        <v>3.7981887349629595E-2</v>
      </c>
      <c r="Q24">
        <v>0.26516803317804027</v>
      </c>
      <c r="R24">
        <v>3.7816340872396652E-2</v>
      </c>
      <c r="S24">
        <v>0.26475339262659636</v>
      </c>
      <c r="T24">
        <v>3.7908653231232568E-2</v>
      </c>
      <c r="U24">
        <v>0.26452770015311178</v>
      </c>
      <c r="V24">
        <v>3.7892949452610881E-2</v>
      </c>
      <c r="W24">
        <v>0.26292588855637944</v>
      </c>
      <c r="X24">
        <v>3.7843784082883004E-2</v>
      </c>
    </row>
    <row r="25" spans="5:24" x14ac:dyDescent="0.35">
      <c r="E25">
        <v>0.26553675710875951</v>
      </c>
      <c r="F25">
        <v>3.7836332757526028E-2</v>
      </c>
      <c r="G25">
        <v>0.26615910046290692</v>
      </c>
      <c r="H25">
        <v>3.7916801985579909E-2</v>
      </c>
      <c r="I25">
        <v>0.26750896004347513</v>
      </c>
      <c r="J25">
        <v>3.7968306604366855E-2</v>
      </c>
      <c r="K25">
        <v>0.26705746380081097</v>
      </c>
      <c r="L25">
        <v>3.7986201552745236E-2</v>
      </c>
      <c r="M25">
        <v>0.26761347753725651</v>
      </c>
      <c r="N25">
        <v>3.7990838009907955E-2</v>
      </c>
      <c r="Q25">
        <v>0.2652371341185692</v>
      </c>
      <c r="R25">
        <v>3.7810351446297366E-2</v>
      </c>
      <c r="S25">
        <v>0.26483106395616013</v>
      </c>
      <c r="T25">
        <v>3.7904752664423599E-2</v>
      </c>
      <c r="U25">
        <v>0.26461445803120076</v>
      </c>
      <c r="V25">
        <v>3.7888599785372908E-2</v>
      </c>
      <c r="W25">
        <v>0.2631510579226114</v>
      </c>
      <c r="X25">
        <v>3.7838760178162491E-2</v>
      </c>
    </row>
    <row r="26" spans="5:24" x14ac:dyDescent="0.35">
      <c r="E26">
        <v>0.26556389728753144</v>
      </c>
      <c r="F26">
        <v>3.7829307552641273E-2</v>
      </c>
      <c r="G26">
        <v>0.26618631069746107</v>
      </c>
      <c r="H26">
        <v>3.7909761568245451E-2</v>
      </c>
      <c r="I26">
        <v>0.26757065605823105</v>
      </c>
      <c r="J26">
        <v>3.7972576333845272E-2</v>
      </c>
      <c r="K26">
        <v>0.26712695217823912</v>
      </c>
      <c r="L26">
        <v>3.7995167766991411E-2</v>
      </c>
      <c r="M26">
        <v>0.26768299640777049</v>
      </c>
      <c r="N26">
        <v>3.7999788747368618E-2</v>
      </c>
      <c r="Q26">
        <v>0.26533150237355646</v>
      </c>
      <c r="R26">
        <v>3.7806260610066804E-2</v>
      </c>
      <c r="S26">
        <v>0.26493731027651118</v>
      </c>
      <c r="T26">
        <v>3.790186500863555E-2</v>
      </c>
      <c r="U26">
        <v>0.2647331433182295</v>
      </c>
      <c r="V26">
        <v>3.7885277522809561E-2</v>
      </c>
      <c r="W26">
        <v>0.26345918674007196</v>
      </c>
      <c r="X26">
        <v>3.7835132501475591E-2</v>
      </c>
    </row>
    <row r="27" spans="5:24" x14ac:dyDescent="0.35">
      <c r="E27">
        <v>0.26560104091083375</v>
      </c>
      <c r="F27">
        <v>3.7822771751297793E-2</v>
      </c>
      <c r="G27">
        <v>0.26622355019800897</v>
      </c>
      <c r="H27">
        <v>3.7903211614211653E-2</v>
      </c>
      <c r="I27">
        <v>0.26762539372064437</v>
      </c>
      <c r="J27">
        <v>3.7977731757564533E-2</v>
      </c>
      <c r="K27">
        <v>0.26719644436657108</v>
      </c>
      <c r="L27">
        <v>3.8004134058688743E-2</v>
      </c>
      <c r="M27">
        <v>0.26775251909086117</v>
      </c>
      <c r="N27">
        <v>3.8008739562012686E-2</v>
      </c>
      <c r="Q27">
        <v>0.26544902991212455</v>
      </c>
      <c r="R27">
        <v>3.7804159746226432E-2</v>
      </c>
      <c r="S27">
        <v>0.26506975822041956</v>
      </c>
      <c r="T27">
        <v>3.7900054769327028E-2</v>
      </c>
      <c r="U27">
        <v>0.26488110478100729</v>
      </c>
      <c r="V27">
        <v>3.7883056878776619E-2</v>
      </c>
      <c r="W27">
        <v>0.26384339192014661</v>
      </c>
      <c r="X27">
        <v>3.7832982089124945E-2</v>
      </c>
    </row>
    <row r="28" spans="5:24" x14ac:dyDescent="0.35">
      <c r="E28">
        <v>0.26564735825149988</v>
      </c>
      <c r="F28">
        <v>3.7816871352497533E-2</v>
      </c>
      <c r="G28">
        <v>0.26626998709564487</v>
      </c>
      <c r="H28">
        <v>3.7897298438628164E-2</v>
      </c>
      <c r="I28">
        <v>0.26767195028178792</v>
      </c>
      <c r="J28">
        <v>3.7983657711877832E-2</v>
      </c>
      <c r="K28">
        <v>0.26726594036601647</v>
      </c>
      <c r="L28">
        <v>3.8013100427837454E-2</v>
      </c>
      <c r="M28">
        <v>0.26782204558673728</v>
      </c>
      <c r="N28">
        <v>3.8017690453840604E-2</v>
      </c>
      <c r="Q28">
        <v>0.2655870913632703</v>
      </c>
      <c r="R28">
        <v>3.7804095784602892E-2</v>
      </c>
      <c r="S28">
        <v>0.26522544911968199</v>
      </c>
      <c r="T28">
        <v>3.7899362384252837E-2</v>
      </c>
      <c r="U28">
        <v>0.2650550372049546</v>
      </c>
      <c r="V28">
        <v>3.7881987458792274E-2</v>
      </c>
      <c r="W28">
        <v>0.2642950909539924</v>
      </c>
      <c r="X28">
        <v>3.7832356977769023E-2</v>
      </c>
    </row>
    <row r="29" spans="5:24" x14ac:dyDescent="0.35">
      <c r="E29">
        <v>0.26570181465667653</v>
      </c>
      <c r="F29">
        <v>3.7811738161399565E-2</v>
      </c>
      <c r="G29">
        <v>0.26632458406681014</v>
      </c>
      <c r="H29">
        <v>3.7892154132066286E-2</v>
      </c>
      <c r="I29">
        <v>0.26770928574501829</v>
      </c>
      <c r="J29">
        <v>3.7990221820758147E-2</v>
      </c>
      <c r="K29">
        <v>0.26733544017678401</v>
      </c>
      <c r="L29">
        <v>3.8022066874438432E-2</v>
      </c>
      <c r="M29">
        <v>0.26789157589560819</v>
      </c>
      <c r="N29">
        <v>3.802664142285303E-2</v>
      </c>
      <c r="Q29">
        <v>0.2657426026623147</v>
      </c>
      <c r="R29">
        <v>3.7806070153993142E-2</v>
      </c>
      <c r="S29">
        <v>0.26540090509688041</v>
      </c>
      <c r="T29">
        <v>3.7899803320151422E-2</v>
      </c>
      <c r="U29">
        <v>0.26525105522713527</v>
      </c>
      <c r="V29">
        <v>3.7882093151931827E-2</v>
      </c>
      <c r="W29">
        <v>0.2648041936316034</v>
      </c>
      <c r="X29">
        <v>3.7833271131362541E-2</v>
      </c>
    </row>
    <row r="30" spans="5:24" x14ac:dyDescent="0.35">
      <c r="E30">
        <v>0.26576319366025847</v>
      </c>
      <c r="F30">
        <v>3.7807486845010681E-2</v>
      </c>
      <c r="G30">
        <v>0.26638612150538782</v>
      </c>
      <c r="H30">
        <v>3.7887893609833898E-2</v>
      </c>
      <c r="I30">
        <v>0.26773656609778179</v>
      </c>
      <c r="J30">
        <v>3.7997277452859968E-2</v>
      </c>
      <c r="K30">
        <v>0.26740494379908264</v>
      </c>
      <c r="L30">
        <v>3.8031033398492342E-2</v>
      </c>
      <c r="M30">
        <v>0.26796111001768286</v>
      </c>
      <c r="N30">
        <v>3.8035592469050417E-2</v>
      </c>
      <c r="Q30">
        <v>0.26591208994381188</v>
      </c>
      <c r="R30">
        <v>3.781003875024757E-2</v>
      </c>
      <c r="S30">
        <v>0.26559220675541656</v>
      </c>
      <c r="T30">
        <v>3.7901367727243424E-2</v>
      </c>
      <c r="U30">
        <v>0.26546478012884367</v>
      </c>
      <c r="V30">
        <v>3.7883371597185175E-2</v>
      </c>
      <c r="W30">
        <v>0.26535932744042867</v>
      </c>
      <c r="X30">
        <v>3.7835704129224809E-2</v>
      </c>
    </row>
    <row r="31" spans="5:24" x14ac:dyDescent="0.35">
      <c r="E31">
        <v>0.26583012415673141</v>
      </c>
      <c r="F31">
        <v>3.7804212370713922E-2</v>
      </c>
      <c r="G31">
        <v>0.26645322476668765</v>
      </c>
      <c r="H31">
        <v>3.7884612044957383E-2</v>
      </c>
      <c r="I31">
        <v>0.2677531819420772</v>
      </c>
      <c r="J31">
        <v>3.8004666997021208E-2</v>
      </c>
      <c r="K31">
        <v>0.26747445123312152</v>
      </c>
      <c r="L31">
        <v>3.8040000000000074E-2</v>
      </c>
      <c r="M31">
        <v>0.26799535047999073</v>
      </c>
      <c r="N31">
        <v>3.8039999999999997E-2</v>
      </c>
      <c r="Q31">
        <v>0.26609176714196248</v>
      </c>
      <c r="R31">
        <v>3.7815912921483744E-2</v>
      </c>
      <c r="S31">
        <v>0.26579508073235514</v>
      </c>
      <c r="T31">
        <v>3.7904020659259512E-2</v>
      </c>
      <c r="U31">
        <v>0.26569143764894543</v>
      </c>
      <c r="V31">
        <v>3.7885794236197937E-2</v>
      </c>
      <c r="W31">
        <v>0.26594809160851002</v>
      </c>
      <c r="X31">
        <v>3.7839601622204004E-2</v>
      </c>
    </row>
    <row r="32" spans="5:24" x14ac:dyDescent="0.35">
      <c r="E32">
        <v>0.26590111102940356</v>
      </c>
      <c r="F32">
        <v>3.7801987884854157E-2</v>
      </c>
      <c r="G32">
        <v>0.26652439487473695</v>
      </c>
      <c r="H32">
        <v>3.7882382742173447E-2</v>
      </c>
      <c r="I32">
        <v>0.26775876210739979</v>
      </c>
      <c r="J32">
        <v>3.8012225383036169E-2</v>
      </c>
      <c r="K32">
        <v>0.26747445123312091</v>
      </c>
      <c r="L32">
        <v>3.8039999999999997E-2</v>
      </c>
      <c r="M32">
        <v>0.26695559886021325</v>
      </c>
      <c r="N32">
        <v>3.8039999999999997E-2</v>
      </c>
      <c r="Q32">
        <v>0.26627762056506743</v>
      </c>
      <c r="R32">
        <v>3.7823561448423033E-2</v>
      </c>
      <c r="S32">
        <v>0.26600499515829051</v>
      </c>
      <c r="T32">
        <v>3.7907702854082286E-2</v>
      </c>
      <c r="U32">
        <v>0.26592596463298179</v>
      </c>
      <c r="V32">
        <v>3.7889306951217859E-2</v>
      </c>
      <c r="W32">
        <v>0.26655733411723603</v>
      </c>
      <c r="X32">
        <v>3.7844876546747383E-2</v>
      </c>
    </row>
    <row r="33" spans="5:24" x14ac:dyDescent="0.35">
      <c r="E33">
        <v>0.26597456854884161</v>
      </c>
      <c r="F33">
        <v>3.7800863078769661E-2</v>
      </c>
      <c r="G33">
        <v>0.26659804200692694</v>
      </c>
      <c r="H33">
        <v>3.7881255500422477E-2</v>
      </c>
      <c r="I33" t="s">
        <v>60</v>
      </c>
      <c r="J33" t="s">
        <v>60</v>
      </c>
      <c r="K33" t="s">
        <v>41</v>
      </c>
      <c r="L33" t="s">
        <v>41</v>
      </c>
      <c r="M33">
        <v>0.26691849847783189</v>
      </c>
      <c r="N33">
        <v>3.803520383297572E-2</v>
      </c>
      <c r="Q33">
        <v>0.26646549855476809</v>
      </c>
      <c r="R33">
        <v>3.7832813475612417E-2</v>
      </c>
      <c r="S33">
        <v>0.26621726089182046</v>
      </c>
      <c r="T33">
        <v>3.7912332057564044E-2</v>
      </c>
      <c r="U33">
        <v>0.26616312213567356</v>
      </c>
      <c r="V33">
        <v>3.7893831273995975E-2</v>
      </c>
      <c r="W33">
        <v>0.26717344549570471</v>
      </c>
      <c r="X33">
        <v>3.7851411069757188E-2</v>
      </c>
    </row>
    <row r="34" spans="5:24" x14ac:dyDescent="0.35">
      <c r="E34">
        <v>0.26604885579544624</v>
      </c>
      <c r="F34">
        <v>3.7800863078769661E-2</v>
      </c>
      <c r="G34">
        <v>0.26667252100802274</v>
      </c>
      <c r="H34">
        <v>3.7881255500422477E-2</v>
      </c>
      <c r="I34" t="s">
        <v>70</v>
      </c>
      <c r="J34" t="s">
        <v>70</v>
      </c>
      <c r="M34">
        <v>0.26684902153186263</v>
      </c>
      <c r="N34">
        <v>3.8026221757670335E-2</v>
      </c>
      <c r="Q34">
        <v>0.26665120422723354</v>
      </c>
      <c r="R34">
        <v>3.7843462328053003E-2</v>
      </c>
      <c r="S34">
        <v>0.26642713626721648</v>
      </c>
      <c r="T34">
        <v>3.7917804860948548E-2</v>
      </c>
      <c r="U34">
        <v>0.26639761245030152</v>
      </c>
      <c r="V34">
        <v>3.7899266138637644E-2</v>
      </c>
      <c r="W34">
        <v>0.26778266283381447</v>
      </c>
      <c r="X34">
        <v>3.7859059220787361E-2</v>
      </c>
    </row>
    <row r="35" spans="5:24" x14ac:dyDescent="0.35">
      <c r="E35">
        <v>0.26612231331488428</v>
      </c>
      <c r="F35">
        <v>3.7801987884854157E-2</v>
      </c>
      <c r="G35">
        <v>0.26674616814021274</v>
      </c>
      <c r="H35">
        <v>3.7882382742173447E-2</v>
      </c>
      <c r="M35">
        <v>0.26677954839596163</v>
      </c>
      <c r="N35">
        <v>3.801723976008603E-2</v>
      </c>
      <c r="Q35">
        <v>0.26683058922461039</v>
      </c>
      <c r="R35">
        <v>3.7855270127977972E-2</v>
      </c>
      <c r="S35">
        <v>0.26662993301540078</v>
      </c>
      <c r="T35">
        <v>3.7923999010851701E-2</v>
      </c>
      <c r="U35">
        <v>0.26662419745072058</v>
      </c>
      <c r="V35">
        <v>3.790549013924762E-2</v>
      </c>
      <c r="W35">
        <v>0.26837137722293325</v>
      </c>
      <c r="X35">
        <v>3.7867650152782074E-2</v>
      </c>
    </row>
    <row r="36" spans="5:24" x14ac:dyDescent="0.35">
      <c r="E36">
        <v>0.26619330018755644</v>
      </c>
      <c r="F36">
        <v>3.7804212370713922E-2</v>
      </c>
      <c r="G36">
        <v>0.26681733824826204</v>
      </c>
      <c r="H36">
        <v>3.7884612044957383E-2</v>
      </c>
      <c r="M36">
        <v>0.26671007906992017</v>
      </c>
      <c r="N36">
        <v>3.800825784022259E-2</v>
      </c>
      <c r="Q36">
        <v>0.26699964638248197</v>
      </c>
      <c r="R36">
        <v>3.7867973108648791E-2</v>
      </c>
      <c r="S36">
        <v>0.26682112099213057</v>
      </c>
      <c r="T36">
        <v>3.7930776140200212E-2</v>
      </c>
      <c r="U36">
        <v>0.26683781560244169</v>
      </c>
      <c r="V36">
        <v>3.7912364241937113E-2</v>
      </c>
      <c r="W36">
        <v>0.26892643775642944</v>
      </c>
      <c r="X36">
        <v>3.7876991958516661E-2</v>
      </c>
    </row>
    <row r="37" spans="5:24" x14ac:dyDescent="0.35">
      <c r="E37">
        <v>0.26626023068402938</v>
      </c>
      <c r="F37">
        <v>3.7807486845010681E-2</v>
      </c>
      <c r="G37">
        <v>0.26688444150956186</v>
      </c>
      <c r="H37">
        <v>3.7887893609833898E-2</v>
      </c>
      <c r="M37">
        <v>0.26664061355352908</v>
      </c>
      <c r="N37">
        <v>3.7999275998078889E-2</v>
      </c>
      <c r="Q37">
        <v>0.26715459924329993</v>
      </c>
      <c r="R37">
        <v>3.7881287506468332E-2</v>
      </c>
      <c r="S37">
        <v>0.2669964293739342</v>
      </c>
      <c r="T37">
        <v>3.7937984859123294E-2</v>
      </c>
      <c r="U37">
        <v>0.2670336950289488</v>
      </c>
      <c r="V37">
        <v>3.7919734890611172E-2</v>
      </c>
      <c r="W37">
        <v>0.26943544529919461</v>
      </c>
      <c r="X37">
        <v>3.7886875957487867E-2</v>
      </c>
    </row>
    <row r="38" spans="5:24" x14ac:dyDescent="0.35">
      <c r="E38">
        <v>0.26632160968761132</v>
      </c>
      <c r="F38">
        <v>3.7811738161399565E-2</v>
      </c>
      <c r="G38">
        <v>0.26694597894813954</v>
      </c>
      <c r="H38">
        <v>3.7892154132066286E-2</v>
      </c>
      <c r="M38">
        <v>0.26657115184657942</v>
      </c>
      <c r="N38">
        <v>3.7990294233654485E-2</v>
      </c>
      <c r="Q38">
        <v>0.26729198641620561</v>
      </c>
      <c r="R38">
        <v>3.7894915899790674E-2</v>
      </c>
      <c r="S38">
        <v>0.2671519420612507</v>
      </c>
      <c r="T38">
        <v>3.7945464136752254E-2</v>
      </c>
      <c r="U38">
        <v>0.26720746010753482</v>
      </c>
      <c r="V38">
        <v>3.7927437437158033E-2</v>
      </c>
      <c r="W38">
        <v>0.26988702946383308</v>
      </c>
      <c r="X38">
        <v>3.7897081357491501E-2</v>
      </c>
    </row>
    <row r="39" spans="5:24" x14ac:dyDescent="0.35">
      <c r="E39">
        <v>0.26637606609278797</v>
      </c>
      <c r="F39">
        <v>3.7816871352497533E-2</v>
      </c>
      <c r="G39">
        <v>0.26700057591930482</v>
      </c>
      <c r="H39">
        <v>3.7897298438628164E-2</v>
      </c>
      <c r="M39">
        <v>0.26650169394886247</v>
      </c>
      <c r="N39">
        <v>3.7981312546948712E-2</v>
      </c>
      <c r="Q39">
        <v>0.26740873889878164</v>
      </c>
      <c r="R39">
        <v>3.7908553852829242E-2</v>
      </c>
      <c r="S39">
        <v>0.26728418515762226</v>
      </c>
      <c r="T39">
        <v>3.7953046898383996E-2</v>
      </c>
      <c r="U39">
        <v>0.2673552292134822</v>
      </c>
      <c r="V39">
        <v>3.7935299819415923E-2</v>
      </c>
      <c r="W39">
        <v>0.27027110260632708</v>
      </c>
      <c r="X39">
        <v>3.7907380186755393E-2</v>
      </c>
    </row>
    <row r="40" spans="5:24" x14ac:dyDescent="0.35">
      <c r="E40">
        <v>0.26642238343345409</v>
      </c>
      <c r="F40">
        <v>3.7822771751297793E-2</v>
      </c>
      <c r="G40">
        <v>0.26704701281694071</v>
      </c>
      <c r="H40">
        <v>3.7903211614211653E-2</v>
      </c>
      <c r="M40">
        <v>0.26643223986016906</v>
      </c>
      <c r="N40">
        <v>3.7972330937960895E-2</v>
      </c>
      <c r="Q40">
        <v>0.26750224863349503</v>
      </c>
      <c r="R40">
        <v>3.7921896716249195E-2</v>
      </c>
      <c r="S40">
        <v>0.2673902045708012</v>
      </c>
      <c r="T40">
        <v>3.7960563757653804E-2</v>
      </c>
      <c r="U40">
        <v>0.26747370142914523</v>
      </c>
      <c r="V40">
        <v>3.7943146404757384E-2</v>
      </c>
      <c r="W40">
        <v>0.2705790851673352</v>
      </c>
      <c r="X40">
        <v>3.7917542386452098E-2</v>
      </c>
    </row>
    <row r="41" spans="5:24" x14ac:dyDescent="0.35">
      <c r="E41">
        <v>0.26645952705675641</v>
      </c>
      <c r="F41">
        <v>3.7829307552641273E-2</v>
      </c>
      <c r="G41">
        <v>0.26708425231748861</v>
      </c>
      <c r="H41">
        <v>3.7909761568245451E-2</v>
      </c>
      <c r="M41">
        <v>0.26636278958029069</v>
      </c>
      <c r="N41">
        <v>3.7963349406690369E-2</v>
      </c>
      <c r="Q41">
        <v>0.2675704267673924</v>
      </c>
      <c r="R41">
        <v>3.7934646432530153E-2</v>
      </c>
      <c r="S41">
        <v>0.26746763200228879</v>
      </c>
      <c r="T41">
        <v>3.796784680034683E-2</v>
      </c>
      <c r="U41">
        <v>0.26756023028099546</v>
      </c>
      <c r="V41">
        <v>3.7950801913432003E-2</v>
      </c>
      <c r="W41">
        <v>0.27080409732537031</v>
      </c>
      <c r="X41">
        <v>3.7927340949832918E-2</v>
      </c>
    </row>
    <row r="42" spans="5:24" x14ac:dyDescent="0.35">
      <c r="E42">
        <v>0.26648666723552833</v>
      </c>
      <c r="F42">
        <v>3.7836332757526028E-2</v>
      </c>
      <c r="G42">
        <v>0.26711146255204277</v>
      </c>
      <c r="H42">
        <v>3.7916801985579909E-2</v>
      </c>
      <c r="M42">
        <v>0.2662933431090182</v>
      </c>
      <c r="N42">
        <v>3.7954367953136454E-2</v>
      </c>
      <c r="Q42">
        <v>0.2676117503136235</v>
      </c>
      <c r="R42">
        <v>3.7946518194078661E-2</v>
      </c>
      <c r="S42">
        <v>0.26751473785121072</v>
      </c>
      <c r="T42">
        <v>3.7974733335324175E-2</v>
      </c>
      <c r="U42">
        <v>0.26761288285746709</v>
      </c>
      <c r="V42">
        <v>3.7958095334026311E-2</v>
      </c>
      <c r="W42">
        <v>0.27094111268064336</v>
      </c>
      <c r="X42">
        <v>3.7936556993183553E-2</v>
      </c>
    </row>
    <row r="43" spans="5:24" x14ac:dyDescent="0.35">
      <c r="E43">
        <v>0.26650319770302383</v>
      </c>
      <c r="F43">
        <v>3.7843690434483754E-2</v>
      </c>
      <c r="G43">
        <v>0.26712803568892673</v>
      </c>
      <c r="H43">
        <v>3.7924175594925724E-2</v>
      </c>
      <c r="M43">
        <v>0.26622390044614286</v>
      </c>
      <c r="N43">
        <v>3.7945386577298269E-2</v>
      </c>
      <c r="Q43">
        <v>0.26762529617245062</v>
      </c>
      <c r="R43">
        <v>3.7957246805359231E-2</v>
      </c>
      <c r="S43">
        <v>0.26753046985074197</v>
      </c>
      <c r="T43">
        <v>3.79810695287741E-2</v>
      </c>
      <c r="U43">
        <v>0.26763048298700759</v>
      </c>
      <c r="V43">
        <v>3.7964863743576265E-2</v>
      </c>
      <c r="W43">
        <v>0.27098707053652848</v>
      </c>
      <c r="X43">
        <v>3.7944984645324621E-2</v>
      </c>
    </row>
    <row r="44" spans="5:24" x14ac:dyDescent="0.35">
      <c r="E44">
        <v>0.26650874919591488</v>
      </c>
      <c r="F44">
        <v>3.7851216225169404E-2</v>
      </c>
      <c r="G44">
        <v>0.26713360151164883</v>
      </c>
      <c r="H44">
        <v>3.7931717682034627E-2</v>
      </c>
      <c r="M44">
        <v>0.26615446159145573</v>
      </c>
      <c r="N44">
        <v>3.7936405279175585E-2</v>
      </c>
      <c r="Q44" t="s">
        <v>71</v>
      </c>
      <c r="R44" t="s">
        <v>71</v>
      </c>
      <c r="S44" t="s">
        <v>71</v>
      </c>
      <c r="T44" t="s">
        <v>71</v>
      </c>
      <c r="U44" t="s">
        <v>71</v>
      </c>
      <c r="V44" t="s">
        <v>71</v>
      </c>
      <c r="W44" t="s">
        <v>71</v>
      </c>
      <c r="X44" t="s">
        <v>71</v>
      </c>
    </row>
    <row r="45" spans="5:24" x14ac:dyDescent="0.35">
      <c r="E45" t="s">
        <v>60</v>
      </c>
      <c r="F45" t="s">
        <v>60</v>
      </c>
      <c r="G45" t="s">
        <v>60</v>
      </c>
      <c r="H45" t="s">
        <v>60</v>
      </c>
      <c r="M45">
        <v>0.26608502654474786</v>
      </c>
      <c r="N45">
        <v>3.7927424058767291E-2</v>
      </c>
    </row>
    <row r="46" spans="5:24" x14ac:dyDescent="0.35">
      <c r="M46">
        <v>0.26601559530581076</v>
      </c>
      <c r="N46">
        <v>3.7918442916072936E-2</v>
      </c>
    </row>
    <row r="47" spans="5:24" x14ac:dyDescent="0.35">
      <c r="M47">
        <v>0.26594616787443548</v>
      </c>
      <c r="N47">
        <v>3.7909461851091626E-2</v>
      </c>
    </row>
    <row r="48" spans="5:24" x14ac:dyDescent="0.35">
      <c r="M48">
        <v>0.26587674425041308</v>
      </c>
      <c r="N48">
        <v>3.7900480863823138E-2</v>
      </c>
    </row>
    <row r="49" spans="13:14" x14ac:dyDescent="0.35">
      <c r="M49">
        <v>0.26580732443353483</v>
      </c>
      <c r="N49">
        <v>3.7891499954266362E-2</v>
      </c>
    </row>
    <row r="50" spans="13:14" x14ac:dyDescent="0.35">
      <c r="M50">
        <v>0.2657379084235918</v>
      </c>
      <c r="N50">
        <v>3.7882519122420841E-2</v>
      </c>
    </row>
    <row r="51" spans="13:14" x14ac:dyDescent="0.35">
      <c r="M51">
        <v>0.26566849622037569</v>
      </c>
      <c r="N51">
        <v>3.7873538368285921E-2</v>
      </c>
    </row>
    <row r="52" spans="13:14" x14ac:dyDescent="0.35">
      <c r="M52">
        <v>0.26559908782367714</v>
      </c>
      <c r="N52">
        <v>3.7864557691860694E-2</v>
      </c>
    </row>
    <row r="53" spans="13:14" x14ac:dyDescent="0.35">
      <c r="M53">
        <v>0.26552968323328807</v>
      </c>
      <c r="N53">
        <v>3.7855577093144716E-2</v>
      </c>
    </row>
    <row r="54" spans="13:14" x14ac:dyDescent="0.35">
      <c r="M54">
        <v>0.26546028244899911</v>
      </c>
      <c r="N54">
        <v>3.7846596572137327E-2</v>
      </c>
    </row>
    <row r="55" spans="13:14" x14ac:dyDescent="0.35">
      <c r="M55">
        <v>0.26539088547060197</v>
      </c>
      <c r="N55">
        <v>3.7837616128837626E-2</v>
      </c>
    </row>
    <row r="56" spans="13:14" x14ac:dyDescent="0.35">
      <c r="M56">
        <v>0.26532149229788748</v>
      </c>
      <c r="N56">
        <v>3.782863576324539E-2</v>
      </c>
    </row>
    <row r="57" spans="13:14" x14ac:dyDescent="0.35">
      <c r="M57">
        <v>0.2652521029306476</v>
      </c>
      <c r="N57">
        <v>3.7819655475359287E-2</v>
      </c>
    </row>
    <row r="58" spans="13:14" x14ac:dyDescent="0.35">
      <c r="M58">
        <v>0.26518271736867294</v>
      </c>
      <c r="N58">
        <v>3.7810675265179304E-2</v>
      </c>
    </row>
    <row r="59" spans="13:14" x14ac:dyDescent="0.35">
      <c r="M59">
        <v>0.26511333561175543</v>
      </c>
      <c r="N59">
        <v>3.7801695132704337E-2</v>
      </c>
    </row>
    <row r="60" spans="13:14" x14ac:dyDescent="0.35">
      <c r="M60">
        <v>0.26504395765968591</v>
      </c>
      <c r="N60">
        <v>3.7792715077933935E-2</v>
      </c>
    </row>
    <row r="61" spans="13:14" x14ac:dyDescent="0.35">
      <c r="M61">
        <v>0.26497458351225611</v>
      </c>
      <c r="N61">
        <v>3.7783735100867202E-2</v>
      </c>
    </row>
    <row r="62" spans="13:14" x14ac:dyDescent="0.35">
      <c r="M62">
        <v>0.26494572960000107</v>
      </c>
      <c r="N62">
        <v>3.7780000000000001E-2</v>
      </c>
    </row>
    <row r="63" spans="13:14" x14ac:dyDescent="0.35">
      <c r="M63">
        <v>0.2659768635552891</v>
      </c>
      <c r="N63">
        <v>3.7780000000000001E-2</v>
      </c>
    </row>
    <row r="64" spans="13:14" x14ac:dyDescent="0.35">
      <c r="M64" t="s">
        <v>42</v>
      </c>
      <c r="N64" t="s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0"/>
  <sheetViews>
    <sheetView workbookViewId="0"/>
  </sheetViews>
  <sheetFormatPr defaultRowHeight="12.75" x14ac:dyDescent="0.35"/>
  <cols>
    <col min="1" max="1" width="13.06640625" style="95" bestFit="1" customWidth="1"/>
    <col min="2" max="2" width="22.86328125" style="96" bestFit="1" customWidth="1"/>
  </cols>
  <sheetData>
    <row r="1" spans="1:9" x14ac:dyDescent="0.35">
      <c r="A1" s="95" t="s">
        <v>43</v>
      </c>
      <c r="B1" s="96" t="s">
        <v>74</v>
      </c>
      <c r="C1">
        <v>0.19999999999999998</v>
      </c>
      <c r="D1">
        <v>165.72159842875564</v>
      </c>
      <c r="E1">
        <v>1</v>
      </c>
      <c r="F1">
        <v>165.36523910098018</v>
      </c>
      <c r="G1">
        <v>0.16108362165855389</v>
      </c>
      <c r="H1">
        <v>0.85</v>
      </c>
      <c r="I1">
        <v>165.20415547932163</v>
      </c>
    </row>
    <row r="2" spans="1:9" x14ac:dyDescent="0.35">
      <c r="A2" s="95" t="s">
        <v>45</v>
      </c>
      <c r="B2" s="96" t="s">
        <v>76</v>
      </c>
      <c r="C2">
        <v>5.8</v>
      </c>
      <c r="D2">
        <v>165.72159842875564</v>
      </c>
      <c r="E2">
        <v>2</v>
      </c>
      <c r="F2">
        <v>165.49148525330727</v>
      </c>
      <c r="G2">
        <v>0.30214740722401001</v>
      </c>
      <c r="H2">
        <v>1.1499999999999999</v>
      </c>
      <c r="I2">
        <v>165.20415547932163</v>
      </c>
    </row>
    <row r="3" spans="1:9" x14ac:dyDescent="0.35">
      <c r="A3" s="95" t="s">
        <v>46</v>
      </c>
      <c r="B3" s="97">
        <v>15</v>
      </c>
      <c r="E3">
        <v>3</v>
      </c>
      <c r="F3">
        <v>165.74570442390726</v>
      </c>
      <c r="G3">
        <v>0.18688050568021616</v>
      </c>
      <c r="H3">
        <v>1.1499999999999999</v>
      </c>
      <c r="I3">
        <v>165.52632272263872</v>
      </c>
    </row>
    <row r="4" spans="1:9" x14ac:dyDescent="0.35">
      <c r="A4" s="95" t="s">
        <v>47</v>
      </c>
      <c r="B4" s="97">
        <v>8</v>
      </c>
      <c r="E4">
        <v>4</v>
      </c>
      <c r="F4">
        <v>166.07207279238273</v>
      </c>
      <c r="G4">
        <v>0.18233641342027462</v>
      </c>
      <c r="H4">
        <v>0.85</v>
      </c>
      <c r="I4">
        <v>165.52632272263872</v>
      </c>
    </row>
    <row r="5" spans="1:9" x14ac:dyDescent="0.35">
      <c r="A5" s="95" t="s">
        <v>48</v>
      </c>
      <c r="B5" s="97">
        <v>2</v>
      </c>
      <c r="E5">
        <v>5</v>
      </c>
      <c r="F5">
        <v>166.28424495588735</v>
      </c>
      <c r="G5">
        <v>0.33470751914812319</v>
      </c>
      <c r="H5">
        <v>0.85</v>
      </c>
      <c r="I5">
        <v>165.20415547932163</v>
      </c>
    </row>
    <row r="6" spans="1:9" x14ac:dyDescent="0.35">
      <c r="A6" s="95" t="s">
        <v>49</v>
      </c>
      <c r="B6" s="97" t="b">
        <v>1</v>
      </c>
      <c r="E6" t="s">
        <v>41</v>
      </c>
      <c r="F6" t="s">
        <v>41</v>
      </c>
      <c r="G6" t="s">
        <v>41</v>
      </c>
      <c r="H6" t="s">
        <v>73</v>
      </c>
      <c r="I6" t="s">
        <v>73</v>
      </c>
    </row>
    <row r="7" spans="1:9" x14ac:dyDescent="0.35">
      <c r="A7" s="95" t="s">
        <v>50</v>
      </c>
      <c r="B7" s="97">
        <v>1</v>
      </c>
      <c r="H7">
        <v>1.85</v>
      </c>
      <c r="I7">
        <v>165.18933784608328</v>
      </c>
    </row>
    <row r="8" spans="1:9" x14ac:dyDescent="0.35">
      <c r="A8" s="95" t="s">
        <v>51</v>
      </c>
      <c r="B8" s="97" t="b">
        <v>0</v>
      </c>
      <c r="H8">
        <v>2.15</v>
      </c>
      <c r="I8">
        <v>165.18933784608328</v>
      </c>
    </row>
    <row r="9" spans="1:9" x14ac:dyDescent="0.35">
      <c r="A9" s="95" t="s">
        <v>52</v>
      </c>
      <c r="B9" s="97" t="b">
        <v>1</v>
      </c>
      <c r="H9">
        <v>2.15</v>
      </c>
      <c r="I9">
        <v>165.79363266053127</v>
      </c>
    </row>
    <row r="10" spans="1:9" x14ac:dyDescent="0.35">
      <c r="A10" s="95" t="s">
        <v>53</v>
      </c>
      <c r="B10" s="97" t="b">
        <v>0</v>
      </c>
      <c r="H10">
        <v>1.85</v>
      </c>
      <c r="I10">
        <v>165.79363266053127</v>
      </c>
    </row>
    <row r="11" spans="1:9" x14ac:dyDescent="0.35">
      <c r="A11" s="95" t="s">
        <v>54</v>
      </c>
      <c r="B11" s="97" t="b">
        <v>0</v>
      </c>
      <c r="H11">
        <v>1.85</v>
      </c>
      <c r="I11">
        <v>165.18933784608328</v>
      </c>
    </row>
    <row r="12" spans="1:9" x14ac:dyDescent="0.35">
      <c r="A12" s="95" t="s">
        <v>55</v>
      </c>
      <c r="B12" s="97" t="s">
        <v>75</v>
      </c>
      <c r="H12" t="s">
        <v>73</v>
      </c>
      <c r="I12" t="s">
        <v>73</v>
      </c>
    </row>
    <row r="13" spans="1:9" x14ac:dyDescent="0.35">
      <c r="A13" s="95" t="s">
        <v>56</v>
      </c>
      <c r="B13" s="97" t="b">
        <v>1</v>
      </c>
      <c r="H13">
        <v>2.85</v>
      </c>
      <c r="I13">
        <v>165.55882391822703</v>
      </c>
    </row>
    <row r="14" spans="1:9" x14ac:dyDescent="0.35">
      <c r="A14" s="95" t="s">
        <v>57</v>
      </c>
      <c r="B14" s="97" t="b">
        <v>0</v>
      </c>
      <c r="H14">
        <v>3.15</v>
      </c>
      <c r="I14">
        <v>165.55882391822703</v>
      </c>
    </row>
    <row r="15" spans="1:9" x14ac:dyDescent="0.35">
      <c r="A15" s="95" t="s">
        <v>58</v>
      </c>
      <c r="B15" s="97" t="b">
        <v>0</v>
      </c>
      <c r="H15">
        <v>3.15</v>
      </c>
      <c r="I15">
        <v>165.93258492958748</v>
      </c>
    </row>
    <row r="16" spans="1:9" x14ac:dyDescent="0.35">
      <c r="A16" s="95" t="s">
        <v>59</v>
      </c>
      <c r="B16" s="97">
        <v>1</v>
      </c>
      <c r="H16">
        <v>2.85</v>
      </c>
      <c r="I16">
        <v>165.93258492958748</v>
      </c>
    </row>
    <row r="17" spans="8:9" x14ac:dyDescent="0.35">
      <c r="H17">
        <v>2.85</v>
      </c>
      <c r="I17">
        <v>165.55882391822703</v>
      </c>
    </row>
    <row r="18" spans="8:9" x14ac:dyDescent="0.35">
      <c r="H18" t="s">
        <v>73</v>
      </c>
      <c r="I18" t="s">
        <v>73</v>
      </c>
    </row>
    <row r="19" spans="8:9" x14ac:dyDescent="0.35">
      <c r="H19">
        <v>3.85</v>
      </c>
      <c r="I19">
        <v>165.88973637896245</v>
      </c>
    </row>
    <row r="20" spans="8:9" x14ac:dyDescent="0.35">
      <c r="H20">
        <v>4.1500000000000004</v>
      </c>
      <c r="I20">
        <v>165.88973637896245</v>
      </c>
    </row>
    <row r="21" spans="8:9" x14ac:dyDescent="0.35">
      <c r="H21">
        <v>4.1500000000000004</v>
      </c>
      <c r="I21">
        <v>166.254409205803</v>
      </c>
    </row>
    <row r="22" spans="8:9" x14ac:dyDescent="0.35">
      <c r="H22">
        <v>3.85</v>
      </c>
      <c r="I22">
        <v>166.254409205803</v>
      </c>
    </row>
    <row r="23" spans="8:9" x14ac:dyDescent="0.35">
      <c r="H23">
        <v>3.85</v>
      </c>
      <c r="I23">
        <v>165.88973637896245</v>
      </c>
    </row>
    <row r="24" spans="8:9" x14ac:dyDescent="0.35">
      <c r="H24" t="s">
        <v>73</v>
      </c>
      <c r="I24" t="s">
        <v>73</v>
      </c>
    </row>
    <row r="25" spans="8:9" x14ac:dyDescent="0.35">
      <c r="H25">
        <v>4.8499999999999996</v>
      </c>
      <c r="I25">
        <v>165.94953743673923</v>
      </c>
    </row>
    <row r="26" spans="8:9" x14ac:dyDescent="0.35">
      <c r="H26">
        <v>5.15</v>
      </c>
      <c r="I26">
        <v>165.94953743673923</v>
      </c>
    </row>
    <row r="27" spans="8:9" x14ac:dyDescent="0.35">
      <c r="H27">
        <v>5.15</v>
      </c>
      <c r="I27">
        <v>166.61895247503546</v>
      </c>
    </row>
    <row r="28" spans="8:9" x14ac:dyDescent="0.35">
      <c r="H28">
        <v>4.8499999999999996</v>
      </c>
      <c r="I28">
        <v>166.61895247503546</v>
      </c>
    </row>
    <row r="29" spans="8:9" x14ac:dyDescent="0.35">
      <c r="H29">
        <v>4.8499999999999996</v>
      </c>
      <c r="I29">
        <v>165.94953743673923</v>
      </c>
    </row>
    <row r="30" spans="8:9" x14ac:dyDescent="0.35">
      <c r="H30" t="s">
        <v>73</v>
      </c>
      <c r="I30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4"/>
  <sheetViews>
    <sheetView workbookViewId="0"/>
  </sheetViews>
  <sheetFormatPr defaultRowHeight="12.75" x14ac:dyDescent="0.35"/>
  <cols>
    <col min="1" max="1" width="13.06640625" style="95" bestFit="1" customWidth="1"/>
    <col min="2" max="2" width="22.86328125" style="96" bestFit="1" customWidth="1"/>
  </cols>
  <sheetData>
    <row r="1" spans="1:9" x14ac:dyDescent="0.35">
      <c r="A1" s="95" t="s">
        <v>43</v>
      </c>
      <c r="B1" s="96" t="s">
        <v>74</v>
      </c>
      <c r="C1">
        <v>0.19999999999999998</v>
      </c>
      <c r="D1">
        <v>239.98510950968452</v>
      </c>
      <c r="E1">
        <v>1</v>
      </c>
      <c r="F1">
        <v>239.77408447310466</v>
      </c>
      <c r="G1">
        <v>0.46421631492987614</v>
      </c>
      <c r="H1">
        <v>0.85</v>
      </c>
      <c r="I1">
        <v>239.30986815817479</v>
      </c>
    </row>
    <row r="2" spans="1:9" x14ac:dyDescent="0.35">
      <c r="A2" s="95" t="s">
        <v>45</v>
      </c>
      <c r="B2" s="96" t="s">
        <v>77</v>
      </c>
      <c r="C2">
        <v>4.8</v>
      </c>
      <c r="D2">
        <v>239.98510950968452</v>
      </c>
      <c r="E2">
        <v>2</v>
      </c>
      <c r="F2">
        <v>239.81085354970571</v>
      </c>
      <c r="G2">
        <v>0.34972847671906837</v>
      </c>
      <c r="H2">
        <v>1.1499999999999999</v>
      </c>
      <c r="I2">
        <v>239.30986815817479</v>
      </c>
    </row>
    <row r="3" spans="1:9" x14ac:dyDescent="0.35">
      <c r="A3" s="95" t="s">
        <v>46</v>
      </c>
      <c r="B3" s="97">
        <v>15</v>
      </c>
      <c r="E3">
        <v>3</v>
      </c>
      <c r="F3">
        <v>240.01785592568564</v>
      </c>
      <c r="G3">
        <v>0.2674601091246141</v>
      </c>
      <c r="H3">
        <v>1.1499999999999999</v>
      </c>
      <c r="I3">
        <v>240.23830078803454</v>
      </c>
    </row>
    <row r="4" spans="1:9" x14ac:dyDescent="0.35">
      <c r="A4" s="95" t="s">
        <v>47</v>
      </c>
      <c r="B4" s="97">
        <v>8</v>
      </c>
      <c r="E4">
        <v>4</v>
      </c>
      <c r="F4">
        <v>240.11414794184765</v>
      </c>
      <c r="G4">
        <v>0.25749401251168025</v>
      </c>
      <c r="H4">
        <v>0.85</v>
      </c>
      <c r="I4">
        <v>240.23830078803454</v>
      </c>
    </row>
    <row r="5" spans="1:9" x14ac:dyDescent="0.35">
      <c r="A5" s="95" t="s">
        <v>48</v>
      </c>
      <c r="B5" s="97">
        <v>2</v>
      </c>
      <c r="E5" t="s">
        <v>41</v>
      </c>
      <c r="F5" t="s">
        <v>41</v>
      </c>
      <c r="G5" t="s">
        <v>41</v>
      </c>
      <c r="H5">
        <v>0.85</v>
      </c>
      <c r="I5">
        <v>239.30986815817479</v>
      </c>
    </row>
    <row r="6" spans="1:9" x14ac:dyDescent="0.35">
      <c r="A6" s="95" t="s">
        <v>49</v>
      </c>
      <c r="B6" s="97" t="b">
        <v>1</v>
      </c>
      <c r="H6" t="s">
        <v>73</v>
      </c>
      <c r="I6" t="s">
        <v>73</v>
      </c>
    </row>
    <row r="7" spans="1:9" x14ac:dyDescent="0.35">
      <c r="A7" s="95" t="s">
        <v>50</v>
      </c>
      <c r="B7" s="97">
        <v>1</v>
      </c>
      <c r="H7">
        <v>1.85</v>
      </c>
      <c r="I7">
        <v>239.46112507298665</v>
      </c>
    </row>
    <row r="8" spans="1:9" x14ac:dyDescent="0.35">
      <c r="A8" s="95" t="s">
        <v>51</v>
      </c>
      <c r="B8" s="97" t="b">
        <v>0</v>
      </c>
      <c r="H8">
        <v>2.15</v>
      </c>
      <c r="I8">
        <v>239.46112507298665</v>
      </c>
    </row>
    <row r="9" spans="1:9" x14ac:dyDescent="0.35">
      <c r="A9" s="95" t="s">
        <v>52</v>
      </c>
      <c r="B9" s="97" t="b">
        <v>1</v>
      </c>
      <c r="H9">
        <v>2.15</v>
      </c>
      <c r="I9">
        <v>240.16058202642478</v>
      </c>
    </row>
    <row r="10" spans="1:9" x14ac:dyDescent="0.35">
      <c r="A10" s="95" t="s">
        <v>53</v>
      </c>
      <c r="B10" s="97" t="b">
        <v>0</v>
      </c>
      <c r="H10">
        <v>1.85</v>
      </c>
      <c r="I10">
        <v>240.16058202642478</v>
      </c>
    </row>
    <row r="11" spans="1:9" x14ac:dyDescent="0.35">
      <c r="A11" s="95" t="s">
        <v>54</v>
      </c>
      <c r="B11" s="97" t="b">
        <v>0</v>
      </c>
      <c r="H11">
        <v>1.85</v>
      </c>
      <c r="I11">
        <v>239.46112507298665</v>
      </c>
    </row>
    <row r="12" spans="1:9" x14ac:dyDescent="0.35">
      <c r="A12" s="95" t="s">
        <v>55</v>
      </c>
      <c r="B12" s="97" t="s">
        <v>78</v>
      </c>
      <c r="H12" t="s">
        <v>73</v>
      </c>
      <c r="I12" t="s">
        <v>73</v>
      </c>
    </row>
    <row r="13" spans="1:9" x14ac:dyDescent="0.35">
      <c r="A13" s="95" t="s">
        <v>56</v>
      </c>
      <c r="B13" s="97" t="b">
        <v>1</v>
      </c>
      <c r="H13">
        <v>2.85</v>
      </c>
      <c r="I13">
        <v>239.75039581656102</v>
      </c>
    </row>
    <row r="14" spans="1:9" x14ac:dyDescent="0.35">
      <c r="A14" s="95" t="s">
        <v>57</v>
      </c>
      <c r="B14" s="97" t="b">
        <v>0</v>
      </c>
      <c r="H14">
        <v>3.15</v>
      </c>
      <c r="I14">
        <v>239.75039581656102</v>
      </c>
    </row>
    <row r="15" spans="1:9" x14ac:dyDescent="0.35">
      <c r="A15" s="95" t="s">
        <v>58</v>
      </c>
      <c r="B15" s="97" t="b">
        <v>0</v>
      </c>
      <c r="H15">
        <v>3.15</v>
      </c>
      <c r="I15">
        <v>240.28531603481025</v>
      </c>
    </row>
    <row r="16" spans="1:9" x14ac:dyDescent="0.35">
      <c r="A16" s="95" t="s">
        <v>59</v>
      </c>
      <c r="B16" s="97">
        <v>1</v>
      </c>
      <c r="H16">
        <v>2.85</v>
      </c>
      <c r="I16">
        <v>240.28531603481025</v>
      </c>
    </row>
    <row r="17" spans="8:9" x14ac:dyDescent="0.35">
      <c r="H17">
        <v>2.85</v>
      </c>
      <c r="I17">
        <v>239.75039581656102</v>
      </c>
    </row>
    <row r="18" spans="8:9" x14ac:dyDescent="0.35">
      <c r="H18" t="s">
        <v>73</v>
      </c>
      <c r="I18" t="s">
        <v>73</v>
      </c>
    </row>
    <row r="19" spans="8:9" x14ac:dyDescent="0.35">
      <c r="H19">
        <v>3.85</v>
      </c>
      <c r="I19">
        <v>239.85665392933598</v>
      </c>
    </row>
    <row r="20" spans="8:9" x14ac:dyDescent="0.35">
      <c r="H20">
        <v>4.1500000000000004</v>
      </c>
      <c r="I20">
        <v>239.85665392933598</v>
      </c>
    </row>
    <row r="21" spans="8:9" x14ac:dyDescent="0.35">
      <c r="H21">
        <v>4.1500000000000004</v>
      </c>
      <c r="I21">
        <v>240.37164195435932</v>
      </c>
    </row>
    <row r="22" spans="8:9" x14ac:dyDescent="0.35">
      <c r="H22">
        <v>3.85</v>
      </c>
      <c r="I22">
        <v>240.37164195435932</v>
      </c>
    </row>
    <row r="23" spans="8:9" x14ac:dyDescent="0.35">
      <c r="H23">
        <v>3.85</v>
      </c>
      <c r="I23">
        <v>239.85665392933598</v>
      </c>
    </row>
    <row r="24" spans="8:9" x14ac:dyDescent="0.35">
      <c r="H24" t="s">
        <v>73</v>
      </c>
      <c r="I24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Normal="100" workbookViewId="0">
      <selection activeCell="P12" sqref="P12"/>
    </sheetView>
  </sheetViews>
  <sheetFormatPr defaultColWidth="8.86328125" defaultRowHeight="12.75" x14ac:dyDescent="0.35"/>
  <cols>
    <col min="1" max="16384" width="8.86328125" style="99"/>
  </cols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C32:O33"/>
  <sheetViews>
    <sheetView showGridLines="0" workbookViewId="0">
      <selection activeCell="C32" sqref="C32"/>
    </sheetView>
  </sheetViews>
  <sheetFormatPr defaultRowHeight="12.75" x14ac:dyDescent="0.35"/>
  <sheetData>
    <row r="32" spans="3:3" ht="22.15" x14ac:dyDescent="0.55000000000000004">
      <c r="C32" s="109" t="s">
        <v>64</v>
      </c>
    </row>
    <row r="33" spans="5:15" ht="22.15" x14ac:dyDescent="0.55000000000000004">
      <c r="E33" s="109"/>
      <c r="O33" s="10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8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MMI17-10-1U-Pb TablePub</vt:lpstr>
      <vt:lpstr>U-Pb Data Table</vt:lpstr>
      <vt:lpstr>PlotDat6</vt:lpstr>
      <vt:lpstr>PlotDat4</vt:lpstr>
      <vt:lpstr>PlotDat9</vt:lpstr>
      <vt:lpstr>PlotDat10</vt:lpstr>
      <vt:lpstr>analytical techniques</vt:lpstr>
      <vt:lpstr>images</vt:lpstr>
      <vt:lpstr>Concordia MMI17-10-1</vt:lpstr>
      <vt:lpstr>wtd 68 MMI17-10-1</vt:lpstr>
      <vt:lpstr>_gXY1</vt:lpstr>
      <vt:lpstr>ConcAgeTik1</vt:lpstr>
      <vt:lpstr>ConcAgeTik2</vt:lpstr>
      <vt:lpstr>ConcAgeTik3</vt:lpstr>
      <vt:lpstr>ConcAgeTik4</vt:lpstr>
      <vt:lpstr>ConcAgeTik5</vt:lpstr>
      <vt:lpstr>ConcAgeTikAge1</vt:lpstr>
      <vt:lpstr>ConcAgeTikAge2</vt:lpstr>
      <vt:lpstr>ConcAgeTikAge3</vt:lpstr>
      <vt:lpstr>ConcAgeTikAge4</vt:lpstr>
      <vt:lpstr>ConcAgeTikAge5</vt:lpstr>
      <vt:lpstr>Ellipse1_1</vt:lpstr>
      <vt:lpstr>Ellipse1_2</vt:lpstr>
      <vt:lpstr>Ellipse1_3</vt:lpstr>
      <vt:lpstr>Ellipse1_4</vt:lpstr>
      <vt:lpstr>Ellipse1_5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mitch mihalynuk</cp:lastModifiedBy>
  <cp:lastPrinted>2019-12-10T04:01:06Z</cp:lastPrinted>
  <dcterms:created xsi:type="dcterms:W3CDTF">2006-09-13T17:53:35Z</dcterms:created>
  <dcterms:modified xsi:type="dcterms:W3CDTF">2019-12-10T04:01:15Z</dcterms:modified>
</cp:coreProperties>
</file>